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1DEC3FD7-1B2F-444A-8DB9-5627D79100AA}" xr6:coauthVersionLast="28" xr6:coauthVersionMax="28" xr10:uidLastSave="{00000000-0000-0000-0000-000000000000}"/>
  <bookViews>
    <workbookView xWindow="0" yWindow="0" windowWidth="16380" windowHeight="8190" tabRatio="500" activeTab="4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6" r:id="rId6"/>
    <sheet name="8" sheetId="7" r:id="rId7"/>
    <sheet name="9" sheetId="8" r:id="rId8"/>
    <sheet name="10" sheetId="9" r:id="rId9"/>
  </sheets>
  <definedNames>
    <definedName name="_xlnm.Print_Area" localSheetId="0">'1'!$A$1:$J$46</definedName>
    <definedName name="_xlnm.Print_Area" localSheetId="8">'10'!$A$1:$K$31</definedName>
    <definedName name="_xlnm.Print_Area" localSheetId="1">'2'!$A$1:$K$41</definedName>
    <definedName name="_xlnm.Print_Area" localSheetId="2">'3'!$A$1:$K$42</definedName>
    <definedName name="_xlnm.Print_Area" localSheetId="3">'4'!$A$1:$K$43</definedName>
    <definedName name="_xlnm.Print_Area" localSheetId="4">'5'!$A$1:$K$41</definedName>
    <definedName name="_xlnm.Print_Area" localSheetId="5">'7'!$A$1:$K$43</definedName>
    <definedName name="_xlnm.Print_Area" localSheetId="6">'8'!$A$1:$K$43</definedName>
    <definedName name="_xlnm.Print_Area" localSheetId="7">'9'!$A$1:$K$31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0" i="1" l="1"/>
  <c r="C17" i="9"/>
  <c r="C17" i="8"/>
  <c r="C28" i="7"/>
  <c r="C29" i="7" s="1"/>
  <c r="C29" i="6"/>
  <c r="C28" i="6"/>
  <c r="C27" i="5"/>
  <c r="C28" i="5" s="1"/>
  <c r="C28" i="4"/>
  <c r="C29" i="4" s="1"/>
  <c r="C27" i="3"/>
  <c r="C28" i="3" s="1"/>
  <c r="C27" i="2"/>
  <c r="C28" i="2" s="1"/>
</calcChain>
</file>

<file path=xl/sharedStrings.xml><?xml version="1.0" encoding="utf-8"?>
<sst xmlns="http://schemas.openxmlformats.org/spreadsheetml/2006/main" count="984" uniqueCount="163">
  <si>
    <t>Паспорт инвестиционного проекта на 2017г.</t>
  </si>
  <si>
    <t>Наименование инвестиционного проекта</t>
  </si>
  <si>
    <t>Реконструкция ПС 35/6 кВ "Центральная"     ( 1 очередь )</t>
  </si>
  <si>
    <t>А</t>
  </si>
  <si>
    <t>Индетификатор инвестиционного проекта</t>
  </si>
  <si>
    <t>G_ПС35.03-01.П16-УУЭ</t>
  </si>
  <si>
    <t>Б</t>
  </si>
  <si>
    <t>Планируемые цели,задачи, этапы,сроки и конкретные результаты реализации инвестиционного проекта</t>
  </si>
  <si>
    <t>Повышение надёжности  данного центра питания, присоединение новых потребителей, 2016-2019гг.</t>
  </si>
  <si>
    <t>В</t>
  </si>
  <si>
    <t>Показатели инвестиционного проекта, в том числе показатели энергетической эффективности</t>
  </si>
  <si>
    <t>Сметная стоимость -203,02 млн.руб, технические характеристики (2 ТДНС-16000 35/6 кВ,ЗРУ -35/6 кВ)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</si>
  <si>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</si>
  <si>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</si>
  <si>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Повышение надёжности  данного центра питания, присоединение новых потребителей, увеличение транзита электрической энергии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</si>
  <si>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</si>
  <si>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</si>
  <si>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</si>
  <si>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</si>
  <si>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</si>
  <si>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I квартал 2014г</t>
  </si>
  <si>
    <t>IV квартал 2014г.</t>
  </si>
  <si>
    <t>Заключение договора на разработку проектной документации</t>
  </si>
  <si>
    <t>I квартал 2016г</t>
  </si>
  <si>
    <t>Разработка ПСД</t>
  </si>
  <si>
    <t>IV квартал 2016г.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</si>
  <si>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</si>
  <si>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</si>
  <si>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</si>
  <si>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декабрь 2016г.</t>
  </si>
  <si>
    <t>январь 2017г.</t>
  </si>
  <si>
    <t>Подготовка площадки строительства для подстанции, трассы -  для ЛЭП</t>
  </si>
  <si>
    <t>Поставка основного оборудования</t>
  </si>
  <si>
    <t>март 2017г.</t>
  </si>
  <si>
    <t>май 2017г.</t>
  </si>
  <si>
    <t>Монтаж основного оборудования</t>
  </si>
  <si>
    <t>август 2017г.</t>
  </si>
  <si>
    <t>Завершение строительства</t>
  </si>
  <si>
    <t>сентябрь 2017г.</t>
  </si>
  <si>
    <t>Получение разрешения на включение 1 пускового коплекса</t>
  </si>
  <si>
    <t>июнь 2017г.</t>
  </si>
  <si>
    <t>Комплексное опробование оборудования 1 пускового коплекса</t>
  </si>
  <si>
    <t>июль 2017г.</t>
  </si>
  <si>
    <t>Получение разрешения на включение 2 пускового коплекса</t>
  </si>
  <si>
    <t>Комплексное опробование оборудования 2 пускового коплекса</t>
  </si>
  <si>
    <t>Ввод в эксплуатацию объекта сетевого строительства ( 1 очередь)</t>
  </si>
  <si>
    <t>октябрь 2017г.</t>
  </si>
  <si>
    <t>Оформление ( подписание) актов об осуществлении технологического присоединения</t>
  </si>
  <si>
    <t>октябрь  2019г.</t>
  </si>
  <si>
    <t>декабрь 2019г.</t>
  </si>
  <si>
    <t>Получение разрешения на ввод объекта в эксплуатацию</t>
  </si>
  <si>
    <t>ноябрь 2019г.</t>
  </si>
  <si>
    <t>Объём финансирования, млн, руб.</t>
  </si>
  <si>
    <t>Объём освоения, млн.руб.</t>
  </si>
  <si>
    <t>Ввод основных средств, млн.руб.</t>
  </si>
  <si>
    <t>-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</si>
  <si>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</si>
  <si>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</si>
  <si>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</si>
  <si>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</si>
  <si>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г.Улан-Удэ, Советский район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</si>
  <si>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</si>
  <si>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</si>
  <si>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20.0300.429.14 от 14.06.2016г.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</si>
  <si>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</si>
  <si>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</si>
  <si>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</si>
  <si>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</si>
  <si>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</si>
  <si>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</si>
  <si>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</si>
  <si>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</si>
  <si>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не предусмотрено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</si>
  <si>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</si>
  <si>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</si>
  <si>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</si>
  <si>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</si>
  <si>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</si>
  <si>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</si>
  <si>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</si>
  <si>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</si>
  <si>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Обеспечение технологическим присоединением льготной категории заявителей до 15 кВт и заявителей с мощностью свыше 15 кВт (Реконструкция )</t>
  </si>
  <si>
    <t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реализации 2017г.</t>
  </si>
  <si>
    <t>Сметная стоимость - 1,5 млн.руб., технические характеристика (установка КСО-366,КСО-298, ТМ-400 кВА, ТМ-630 кВА.)</t>
  </si>
  <si>
    <t xml:space="preserve">Выполнение мероприятий согласно прописанных условий для сетевой организации для присоединения заявителей </t>
  </si>
  <si>
    <t>январь</t>
  </si>
  <si>
    <t>декабрь</t>
  </si>
  <si>
    <t>Комплексное опробование оборудования</t>
  </si>
  <si>
    <t>Ввод в эксплуатацию объекта сетевого строительства</t>
  </si>
  <si>
    <t xml:space="preserve">г.Улан-Удэ ,Октябрьский, Железнодорожный, Советский район. </t>
  </si>
  <si>
    <t xml:space="preserve">согласно условий договоров об осуществлении технологического присоединения к электрическим сетям </t>
  </si>
  <si>
    <t>Паспорт инвестиционного проекта</t>
  </si>
  <si>
    <t xml:space="preserve"> Оперативная блокировка  на ПС 35 кВ (Сосновая, КТП-1, Горсад 2017г.)</t>
  </si>
  <si>
    <t>G_02.236-УУЭ, G_02.237-УУЭ, G_02.232-УУЭ</t>
  </si>
  <si>
    <t>Устранение замечаний Забайкальского управления  Ростехнадзора ,срок реализации 2017г.</t>
  </si>
  <si>
    <t>Сметная стоимость 1,503 млн.руб.</t>
  </si>
  <si>
    <t xml:space="preserve">Снижение ошибочных действий персонала при работе </t>
  </si>
  <si>
    <t>разработано  в 2017г.</t>
  </si>
  <si>
    <t xml:space="preserve">ПСД разработано своими силами </t>
  </si>
  <si>
    <t>2017г.</t>
  </si>
  <si>
    <t>не требуется</t>
  </si>
  <si>
    <t>февраль 2017г.</t>
  </si>
  <si>
    <t>апрель 2017г.</t>
  </si>
  <si>
    <t>июль2017г.</t>
  </si>
  <si>
    <t>г.Улан-Удэ, Октябрьский , Советский , Железнодорожный район.</t>
  </si>
  <si>
    <t xml:space="preserve">не предусмотрено </t>
  </si>
  <si>
    <t>Установка средств учета розничного рынка электроэнергии на 2015-2017гг</t>
  </si>
  <si>
    <t>F_332/04-УУЭ</t>
  </si>
  <si>
    <t>Снижение коммерческих потерь электрической энергии, срок реализации 2015-2017гг.</t>
  </si>
  <si>
    <t>Сметная стоимость проекта 100,561 млн.руб., установка  5 370 средств учета, 5141 дисплеев.</t>
  </si>
  <si>
    <t>Снижение коммерческих потерь электрической энергии</t>
  </si>
  <si>
    <t>разработано  в 2015г.</t>
  </si>
  <si>
    <t>договор подряда №332/04-15 от 24.08.2015г.</t>
  </si>
  <si>
    <t>в рамках договор подряда №332/04-15 от 24.08.2015г.</t>
  </si>
  <si>
    <t>октябрь 2015г.</t>
  </si>
  <si>
    <t>август 2016г.</t>
  </si>
  <si>
    <t>Пусконаладочные работы</t>
  </si>
  <si>
    <t>декабрь 2017г.</t>
  </si>
  <si>
    <t>ноябрь 2017г.</t>
  </si>
  <si>
    <t>Обеспечение технологическим присоединением льготной категории заявителей до 15 кВт и заявителей с мощностью свыше 15 кВт (Строительство )</t>
  </si>
  <si>
    <t>Исполнение Постановления Правительства №861 от 27.12.2004г сетевая компания обязана осуществлять технологическое присоединение льготных потребителей и нести затраты по строительству сетей, необходимых для подключения (расстояние до точки  подключения до 300м), срок  реализации 2017г.</t>
  </si>
  <si>
    <t>Сметная стоимость 24,662 млн.руб., планируется ввести 20 км ВЛ/КЛ и 2,52 МВА мощности</t>
  </si>
  <si>
    <t>Строительство КЛ-6 кВ РП-7 ПС 35/6 кВ Левобережная (1 этап ф.21,23)</t>
  </si>
  <si>
    <t>G_01.055-УУЭ</t>
  </si>
  <si>
    <t>Качественное и бесперебойное электроснабжение потребителей Октябрьского района.ул. Бабушкина, Трубачеева и т.д., срок реализации 2017-2020гг.</t>
  </si>
  <si>
    <t>Сметная стоимость 20,815 млн.руб., технические характеристики кабельной линии ААБлУ 3*240  2х2,2 км.</t>
  </si>
  <si>
    <t>Качественное и бесперебойное электроснабжение потребителей , повышение надёжности электроснабжения</t>
  </si>
  <si>
    <t>2 квартал 2016г.</t>
  </si>
  <si>
    <t>силами АО "Улан-Удэ Энерго"</t>
  </si>
  <si>
    <t>г.Улан-Удэ, Октябрьский район</t>
  </si>
  <si>
    <t>Строительство КЛ-6 кВ ф.8 РП-13  головной на ТП-431 по ул.Каландрашвили</t>
  </si>
  <si>
    <t>G_01.043-УУЭ</t>
  </si>
  <si>
    <t>В рамках выполнения мероприятий по технологическому присоединению, прописанных сетевой организацией в заявке заявителю, срок реализации 2017г.</t>
  </si>
  <si>
    <t>Сметная стоимость 1,931 млн.руб., строительная длина КЛ-6 кВ- 0,420 м.</t>
  </si>
  <si>
    <t xml:space="preserve"> 2016г.</t>
  </si>
  <si>
    <t>ПСД разработано силами АО "Улан-Удэ Энерго"</t>
  </si>
  <si>
    <t>2016г.</t>
  </si>
  <si>
    <t>июнь 2018г.</t>
  </si>
  <si>
    <t>г.Улан-Удэ, Совесткий район</t>
  </si>
  <si>
    <t>ПСД Видеостена для ОДС</t>
  </si>
  <si>
    <t>НД</t>
  </si>
  <si>
    <t>Разработка проектно-сметной документации, для реализации мероприятий по внедрению современных технологий, управлением сетями диспетчерской службой. Повысится  качество работы диспетчерской службы, срок реализации (ПСД) -2017г.</t>
  </si>
  <si>
    <t>Сметная стоимость 0,5 млн.руб.</t>
  </si>
  <si>
    <t>Повышение качество работы диспетчерской службы</t>
  </si>
  <si>
    <t xml:space="preserve"> 2017г.</t>
  </si>
  <si>
    <t xml:space="preserve">февраль </t>
  </si>
  <si>
    <t>март</t>
  </si>
  <si>
    <t>г.Улан-Удэ, Октябрьский район, ул.Жердева 12</t>
  </si>
  <si>
    <t>ПСД "Реконструкция КТП-3"</t>
  </si>
  <si>
    <t>Повышение надёжности  данного центра питания, присоединение новых потребителей, применение современных устройств и снижение эксплуатационных затрат., срок реализации (ПСД)-2017г.</t>
  </si>
  <si>
    <t>Сметная стоимость -2,360 млн.руб.</t>
  </si>
  <si>
    <t>Повышение надёжности  данного центра питания, присоединение новых потребителей, применение современных устройств и снижение эксплуатационных затрат</t>
  </si>
  <si>
    <t>На основании протокола ЦЗО №58 от 19.06.2017г. Заключен договор на выполнение проектных и изыскательских работ с ООО Торговый дом «Электрощит»</t>
  </si>
  <si>
    <t>г.Улан-Удэ, Железнодорожный район</t>
  </si>
  <si>
    <t>За 2017г.</t>
  </si>
  <si>
    <t>За  2017г.</t>
  </si>
  <si>
    <t>Согласно протокола ЦЗО №130 от 18.10.2017г.заключен договор поставки №426/05-17 от 27.10.2017г. с ООО «МХИК «Синергия» на сумму 84,075 млн. руб.(блочно-модульное двухэтажное здание). Согласно протокола ЦЗО №143 от 09.11.2017г. Заключен договор поставки №506/11-17 от 29.11.17г с ООО «Партер-ТТ» на сумму 35,164 млн. руб. (трансформаторы ТНДС-16000/35-УХЛ1-2шт). В связи с недостаточным финансированием со сороны гарантирующего поставщика АО "Читаэнергосбыт" за передачу электрической энергии данный проект не был профинансирован в 2017г.</t>
  </si>
  <si>
    <t>За  2017г. инвестиционный проект  профинансирован на сумму 3,232  млн.руб., освоено 7,411 млн.руб., введено объектов на сумму 7,214 млн.руб.</t>
  </si>
  <si>
    <t>За 2017г. инвестиционный проект  профинансирован на сумму 0,312  млн.руб., освоено 2,559 млн.руб., введено  на сумму  2,559 млн.руб</t>
  </si>
  <si>
    <t>За 2017г. Инвестиционный проект  профинансировано на сумму 32,530 млн.руб., освоено на 27,930 млн.руб., введено на сумму 27,930 млн.руб.</t>
  </si>
  <si>
    <t>За  2017г.профинансировано на сумму 15,321 млн.руб., освоено 21,708  млн. руб., введено объектов на сумму 24,347млн.руб. (23,664 км /2,2 МВА)</t>
  </si>
  <si>
    <t>За  2017г  проект профинансирован на сумму 10,359 млн. руб., освоен на  8,824 млн. руб., введено на 8,824 млн. руб. (4,52 км )</t>
  </si>
  <si>
    <t xml:space="preserve"> Профинансировано за 2017г на сумму 0,580 млн. руб., освоен на  0,720 млн. руб, введено 0,720 млн. руб.(0,405 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</si>
</sst>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2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4" fontId="5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view="pageBreakPreview" zoomScale="83" zoomScaleNormal="100" zoomScalePageLayoutView="83" workbookViewId="0">
      <selection activeCell="B48" sqref="B48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0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</row>
    <row r="2" spans="1:10" x14ac:dyDescent="0.25"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B3" s="13"/>
      <c r="C3" s="13"/>
      <c r="D3" s="13"/>
      <c r="E3" s="13"/>
      <c r="F3" s="13"/>
      <c r="G3" s="13"/>
      <c r="H3" s="13"/>
      <c r="I3" s="13"/>
      <c r="J3" s="13"/>
    </row>
    <row r="4" spans="1:10" ht="21" x14ac:dyDescent="0.35">
      <c r="A4" s="12" t="s">
        <v>154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B5" s="14"/>
      <c r="C5" s="14"/>
      <c r="D5" s="14"/>
      <c r="E5" s="14"/>
      <c r="F5" s="14"/>
      <c r="G5" s="14"/>
      <c r="H5" s="14"/>
      <c r="I5" s="14"/>
      <c r="J5" s="14"/>
    </row>
    <row r="6" spans="1:10" ht="87" customHeight="1" x14ac:dyDescent="0.3">
      <c r="A6" s="15"/>
      <c r="B6" s="16" t="s">
        <v>1</v>
      </c>
      <c r="C6" s="11" t="s">
        <v>2</v>
      </c>
      <c r="D6" s="11"/>
      <c r="E6" s="11"/>
      <c r="F6" s="11"/>
      <c r="G6" s="11"/>
      <c r="H6" s="11"/>
      <c r="I6" s="11"/>
      <c r="J6" s="11"/>
    </row>
    <row r="7" spans="1:10" ht="18.75" x14ac:dyDescent="0.3">
      <c r="A7" s="15" t="s">
        <v>3</v>
      </c>
      <c r="B7" s="16" t="s">
        <v>4</v>
      </c>
      <c r="C7" s="10" t="s">
        <v>5</v>
      </c>
      <c r="D7" s="10"/>
      <c r="E7" s="10"/>
      <c r="F7" s="10"/>
      <c r="G7" s="10"/>
      <c r="H7" s="10"/>
      <c r="I7" s="10"/>
      <c r="J7" s="10"/>
    </row>
    <row r="8" spans="1:10" ht="37.5" customHeight="1" x14ac:dyDescent="0.3">
      <c r="A8" s="15" t="s">
        <v>6</v>
      </c>
      <c r="B8" s="16" t="s">
        <v>7</v>
      </c>
      <c r="C8" s="9" t="s">
        <v>8</v>
      </c>
      <c r="D8" s="9"/>
      <c r="E8" s="9"/>
      <c r="F8" s="9"/>
      <c r="G8" s="9"/>
      <c r="H8" s="9"/>
      <c r="I8" s="9"/>
      <c r="J8" s="9"/>
    </row>
    <row r="9" spans="1:10" ht="37.5" customHeight="1" x14ac:dyDescent="0.3">
      <c r="A9" s="15" t="s">
        <v>9</v>
      </c>
      <c r="B9" s="16" t="s">
        <v>10</v>
      </c>
      <c r="C9" s="9" t="s">
        <v>11</v>
      </c>
      <c r="D9" s="9"/>
      <c r="E9" s="9"/>
      <c r="F9" s="9"/>
      <c r="G9" s="9"/>
      <c r="H9" s="9"/>
      <c r="I9" s="9"/>
      <c r="J9" s="9"/>
    </row>
    <row r="10" spans="1:10" ht="56.25" customHeight="1" x14ac:dyDescent="0.3">
      <c r="A10" s="15" t="s">
        <v>12</v>
      </c>
      <c r="B10" s="16" t="s">
        <v>13</v>
      </c>
      <c r="C10" s="9" t="s">
        <v>14</v>
      </c>
      <c r="D10" s="9"/>
      <c r="E10" s="9"/>
      <c r="F10" s="9"/>
      <c r="G10" s="9"/>
      <c r="H10" s="9"/>
      <c r="I10" s="9"/>
      <c r="J10" s="9"/>
    </row>
    <row r="11" spans="1:10" ht="18.75" x14ac:dyDescent="0.3">
      <c r="A11" s="15" t="s">
        <v>15</v>
      </c>
      <c r="B11" s="16" t="s">
        <v>16</v>
      </c>
      <c r="C11" s="8" t="s">
        <v>17</v>
      </c>
      <c r="D11" s="8"/>
      <c r="E11" s="8"/>
      <c r="F11" s="8"/>
      <c r="G11" s="8" t="s">
        <v>18</v>
      </c>
      <c r="H11" s="8"/>
      <c r="I11" s="8"/>
      <c r="J11" s="8"/>
    </row>
    <row r="12" spans="1:10" ht="18.75" x14ac:dyDescent="0.3">
      <c r="A12" s="15" t="s">
        <v>15</v>
      </c>
      <c r="B12" s="17" t="s">
        <v>19</v>
      </c>
      <c r="C12" s="8" t="s">
        <v>20</v>
      </c>
      <c r="D12" s="8"/>
      <c r="E12" s="8"/>
      <c r="F12" s="8"/>
      <c r="G12" s="8" t="s">
        <v>21</v>
      </c>
      <c r="H12" s="8"/>
      <c r="I12" s="8"/>
      <c r="J12" s="8"/>
    </row>
    <row r="13" spans="1:10" ht="18.75" x14ac:dyDescent="0.3">
      <c r="A13" s="15" t="s">
        <v>15</v>
      </c>
      <c r="B13" s="17" t="s">
        <v>22</v>
      </c>
      <c r="C13" s="7" t="s">
        <v>23</v>
      </c>
      <c r="D13" s="7"/>
      <c r="E13" s="7"/>
      <c r="F13" s="7"/>
      <c r="G13" s="7" t="s">
        <v>23</v>
      </c>
      <c r="H13" s="7"/>
      <c r="I13" s="7"/>
      <c r="J13" s="7"/>
    </row>
    <row r="14" spans="1:10" ht="18.75" x14ac:dyDescent="0.3">
      <c r="A14" s="15" t="s">
        <v>15</v>
      </c>
      <c r="B14" s="17" t="s">
        <v>24</v>
      </c>
      <c r="C14" s="7" t="s">
        <v>23</v>
      </c>
      <c r="D14" s="7"/>
      <c r="E14" s="7"/>
      <c r="F14" s="7"/>
      <c r="G14" s="7" t="s">
        <v>25</v>
      </c>
      <c r="H14" s="7"/>
      <c r="I14" s="7"/>
      <c r="J14" s="7"/>
    </row>
    <row r="15" spans="1:10" ht="37.5" x14ac:dyDescent="0.3">
      <c r="A15" s="15" t="s">
        <v>15</v>
      </c>
      <c r="B15" s="17" t="s">
        <v>26</v>
      </c>
      <c r="C15" s="7" t="s">
        <v>25</v>
      </c>
      <c r="D15" s="7"/>
      <c r="E15" s="7"/>
      <c r="F15" s="7"/>
      <c r="G15" s="7" t="s">
        <v>25</v>
      </c>
      <c r="H15" s="7"/>
      <c r="I15" s="7"/>
      <c r="J15" s="7"/>
    </row>
    <row r="16" spans="1:10" ht="18.75" x14ac:dyDescent="0.3">
      <c r="A16" s="15" t="s">
        <v>15</v>
      </c>
      <c r="B16" s="17" t="s">
        <v>27</v>
      </c>
      <c r="C16" s="6">
        <v>42705</v>
      </c>
      <c r="D16" s="6"/>
      <c r="E16" s="6"/>
      <c r="F16" s="6"/>
      <c r="G16" s="6"/>
      <c r="H16" s="6"/>
      <c r="I16" s="6"/>
      <c r="J16" s="6"/>
    </row>
    <row r="17" spans="1:10" ht="37.5" x14ac:dyDescent="0.3">
      <c r="A17" s="15" t="s">
        <v>15</v>
      </c>
      <c r="B17" s="17" t="s">
        <v>28</v>
      </c>
      <c r="C17" s="6" t="s">
        <v>29</v>
      </c>
      <c r="D17" s="6"/>
      <c r="E17" s="6"/>
      <c r="F17" s="6"/>
      <c r="G17" s="6" t="s">
        <v>30</v>
      </c>
      <c r="H17" s="6"/>
      <c r="I17" s="6"/>
      <c r="J17" s="6"/>
    </row>
    <row r="18" spans="1:10" ht="37.5" x14ac:dyDescent="0.3">
      <c r="A18" s="15" t="s">
        <v>15</v>
      </c>
      <c r="B18" s="18" t="s">
        <v>31</v>
      </c>
      <c r="C18" s="7"/>
      <c r="D18" s="7"/>
      <c r="E18" s="7"/>
      <c r="F18" s="7"/>
      <c r="G18" s="7"/>
      <c r="H18" s="7"/>
      <c r="I18" s="7"/>
      <c r="J18" s="7"/>
    </row>
    <row r="19" spans="1:10" ht="18.75" x14ac:dyDescent="0.3">
      <c r="A19" s="15" t="s">
        <v>15</v>
      </c>
      <c r="B19" s="17" t="s">
        <v>32</v>
      </c>
      <c r="C19" s="7" t="s">
        <v>33</v>
      </c>
      <c r="D19" s="7"/>
      <c r="E19" s="7"/>
      <c r="F19" s="7"/>
      <c r="G19" s="7" t="s">
        <v>34</v>
      </c>
      <c r="H19" s="7"/>
      <c r="I19" s="7"/>
      <c r="J19" s="7"/>
    </row>
    <row r="20" spans="1:10" ht="18.75" x14ac:dyDescent="0.3">
      <c r="A20" s="15" t="s">
        <v>15</v>
      </c>
      <c r="B20" s="17" t="s">
        <v>35</v>
      </c>
      <c r="C20" s="7" t="s">
        <v>34</v>
      </c>
      <c r="D20" s="7"/>
      <c r="E20" s="7"/>
      <c r="F20" s="7"/>
      <c r="G20" s="7" t="s">
        <v>36</v>
      </c>
      <c r="H20" s="7"/>
      <c r="I20" s="7"/>
      <c r="J20" s="7"/>
    </row>
    <row r="21" spans="1:10" ht="18.75" x14ac:dyDescent="0.3">
      <c r="A21" s="15" t="s">
        <v>15</v>
      </c>
      <c r="B21" s="17" t="s">
        <v>37</v>
      </c>
      <c r="C21" s="7" t="s">
        <v>36</v>
      </c>
      <c r="D21" s="7"/>
      <c r="E21" s="7"/>
      <c r="F21" s="7"/>
      <c r="G21" s="7" t="s">
        <v>38</v>
      </c>
      <c r="H21" s="7"/>
      <c r="I21" s="7"/>
      <c r="J21" s="7"/>
    </row>
    <row r="22" spans="1:10" ht="18.75" x14ac:dyDescent="0.3">
      <c r="A22" s="15" t="s">
        <v>15</v>
      </c>
      <c r="B22" s="17" t="s">
        <v>39</v>
      </c>
      <c r="C22" s="7" t="s">
        <v>40</v>
      </c>
      <c r="D22" s="7"/>
      <c r="E22" s="7"/>
      <c r="F22" s="7"/>
      <c r="G22" s="7" t="s">
        <v>40</v>
      </c>
      <c r="H22" s="7"/>
      <c r="I22" s="7"/>
      <c r="J22" s="7"/>
    </row>
    <row r="23" spans="1:10" ht="18.75" x14ac:dyDescent="0.3">
      <c r="A23" s="15" t="s">
        <v>15</v>
      </c>
      <c r="B23" s="17" t="s">
        <v>41</v>
      </c>
      <c r="C23" s="7" t="s">
        <v>42</v>
      </c>
      <c r="D23" s="7"/>
      <c r="E23" s="7"/>
      <c r="F23" s="7"/>
      <c r="G23" s="7" t="s">
        <v>42</v>
      </c>
      <c r="H23" s="7"/>
      <c r="I23" s="7"/>
      <c r="J23" s="7"/>
    </row>
    <row r="24" spans="1:10" ht="18.75" x14ac:dyDescent="0.3">
      <c r="A24" s="15" t="s">
        <v>15</v>
      </c>
      <c r="B24" s="17" t="s">
        <v>43</v>
      </c>
      <c r="C24" s="7" t="s">
        <v>42</v>
      </c>
      <c r="D24" s="7"/>
      <c r="E24" s="7"/>
      <c r="F24" s="7"/>
      <c r="G24" s="7" t="s">
        <v>42</v>
      </c>
      <c r="H24" s="7"/>
      <c r="I24" s="7"/>
      <c r="J24" s="7"/>
    </row>
    <row r="25" spans="1:10" ht="18.75" x14ac:dyDescent="0.3">
      <c r="A25" s="15" t="s">
        <v>15</v>
      </c>
      <c r="B25" s="17" t="s">
        <v>44</v>
      </c>
      <c r="C25" s="7" t="s">
        <v>38</v>
      </c>
      <c r="D25" s="7"/>
      <c r="E25" s="7"/>
      <c r="F25" s="7"/>
      <c r="G25" s="7" t="s">
        <v>38</v>
      </c>
      <c r="H25" s="7"/>
      <c r="I25" s="7"/>
      <c r="J25" s="7"/>
    </row>
    <row r="26" spans="1:10" ht="18.75" x14ac:dyDescent="0.3">
      <c r="A26" s="15"/>
      <c r="B26" s="17" t="s">
        <v>45</v>
      </c>
      <c r="C26" s="7" t="s">
        <v>38</v>
      </c>
      <c r="D26" s="7"/>
      <c r="E26" s="7"/>
      <c r="F26" s="7"/>
      <c r="G26" s="7" t="s">
        <v>46</v>
      </c>
      <c r="H26" s="7"/>
      <c r="I26" s="7"/>
      <c r="J26" s="7"/>
    </row>
    <row r="27" spans="1:10" ht="37.5" x14ac:dyDescent="0.3">
      <c r="A27" s="15"/>
      <c r="B27" s="17" t="s">
        <v>47</v>
      </c>
      <c r="C27" s="7" t="s">
        <v>48</v>
      </c>
      <c r="D27" s="7"/>
      <c r="E27" s="7"/>
      <c r="F27" s="7"/>
      <c r="G27" s="7" t="s">
        <v>49</v>
      </c>
      <c r="H27" s="7"/>
      <c r="I27" s="7"/>
      <c r="J27" s="7"/>
    </row>
    <row r="28" spans="1:10" ht="18.75" x14ac:dyDescent="0.3">
      <c r="A28" s="15" t="s">
        <v>15</v>
      </c>
      <c r="B28" s="17" t="s">
        <v>50</v>
      </c>
      <c r="C28" s="7" t="s">
        <v>51</v>
      </c>
      <c r="D28" s="7"/>
      <c r="E28" s="7"/>
      <c r="F28" s="7"/>
      <c r="G28" s="7" t="s">
        <v>49</v>
      </c>
      <c r="H28" s="7"/>
      <c r="I28" s="7"/>
      <c r="J28" s="7"/>
    </row>
    <row r="29" spans="1:10" ht="18.75" x14ac:dyDescent="0.3">
      <c r="A29" s="15" t="s">
        <v>15</v>
      </c>
      <c r="B29" s="16" t="s">
        <v>52</v>
      </c>
      <c r="C29" s="5">
        <v>36.249000000000002</v>
      </c>
      <c r="D29" s="5"/>
      <c r="E29" s="5"/>
      <c r="F29" s="5"/>
      <c r="G29" s="5"/>
      <c r="H29" s="5"/>
      <c r="I29" s="5"/>
      <c r="J29" s="5"/>
    </row>
    <row r="30" spans="1:10" ht="18.75" x14ac:dyDescent="0.3">
      <c r="A30" s="15" t="s">
        <v>15</v>
      </c>
      <c r="B30" s="16" t="s">
        <v>53</v>
      </c>
      <c r="C30" s="5">
        <f>C29/1.18</f>
        <v>30.719491525423731</v>
      </c>
      <c r="D30" s="5"/>
      <c r="E30" s="5"/>
      <c r="F30" s="5"/>
      <c r="G30" s="5"/>
      <c r="H30" s="5"/>
      <c r="I30" s="5"/>
      <c r="J30" s="5"/>
    </row>
    <row r="31" spans="1:10" ht="18.75" x14ac:dyDescent="0.3">
      <c r="A31" s="15" t="s">
        <v>15</v>
      </c>
      <c r="B31" s="16" t="s">
        <v>54</v>
      </c>
      <c r="C31" s="5" t="s">
        <v>55</v>
      </c>
      <c r="D31" s="5"/>
      <c r="E31" s="5"/>
      <c r="F31" s="5"/>
      <c r="G31" s="5"/>
      <c r="H31" s="5"/>
      <c r="I31" s="5"/>
      <c r="J31" s="5"/>
    </row>
    <row r="32" spans="1:10" ht="195.75" customHeight="1" x14ac:dyDescent="0.3">
      <c r="A32" s="15" t="s">
        <v>56</v>
      </c>
      <c r="B32" s="16" t="s">
        <v>57</v>
      </c>
      <c r="C32" s="4" t="s">
        <v>156</v>
      </c>
      <c r="D32" s="4"/>
      <c r="E32" s="4"/>
      <c r="F32" s="4"/>
      <c r="G32" s="4"/>
      <c r="H32" s="4"/>
      <c r="I32" s="4"/>
      <c r="J32" s="4"/>
    </row>
    <row r="33" spans="1:10" ht="187.5" customHeight="1" x14ac:dyDescent="0.3">
      <c r="A33" s="15" t="s">
        <v>58</v>
      </c>
      <c r="B33" s="16" t="s">
        <v>59</v>
      </c>
      <c r="C33" s="9" t="s">
        <v>60</v>
      </c>
      <c r="D33" s="9"/>
      <c r="E33" s="9"/>
      <c r="F33" s="9"/>
      <c r="G33" s="9"/>
      <c r="H33" s="9"/>
      <c r="I33" s="9"/>
      <c r="J33" s="9"/>
    </row>
    <row r="34" spans="1:10" ht="75" x14ac:dyDescent="0.3">
      <c r="A34" s="15" t="s">
        <v>61</v>
      </c>
      <c r="B34" s="16" t="s">
        <v>62</v>
      </c>
      <c r="C34" s="10" t="s">
        <v>63</v>
      </c>
      <c r="D34" s="10"/>
      <c r="E34" s="10"/>
      <c r="F34" s="10"/>
      <c r="G34" s="10"/>
      <c r="H34" s="10"/>
      <c r="I34" s="10"/>
      <c r="J34" s="10"/>
    </row>
    <row r="35" spans="1:10" ht="75" x14ac:dyDescent="0.3">
      <c r="A35" s="15" t="s">
        <v>64</v>
      </c>
      <c r="B35" s="16" t="s">
        <v>65</v>
      </c>
      <c r="C35" s="10" t="s">
        <v>55</v>
      </c>
      <c r="D35" s="10"/>
      <c r="E35" s="10"/>
      <c r="F35" s="10"/>
      <c r="G35" s="10"/>
      <c r="H35" s="10"/>
      <c r="I35" s="10"/>
      <c r="J35" s="10"/>
    </row>
    <row r="36" spans="1:10" ht="75" x14ac:dyDescent="0.3">
      <c r="A36" s="15" t="s">
        <v>66</v>
      </c>
      <c r="B36" s="16" t="s">
        <v>67</v>
      </c>
      <c r="C36" s="10" t="s">
        <v>55</v>
      </c>
      <c r="D36" s="10"/>
      <c r="E36" s="10"/>
      <c r="F36" s="10"/>
      <c r="G36" s="10"/>
      <c r="H36" s="10"/>
      <c r="I36" s="10"/>
      <c r="J36" s="10"/>
    </row>
    <row r="37" spans="1:10" ht="75" x14ac:dyDescent="0.3">
      <c r="A37" s="15" t="s">
        <v>68</v>
      </c>
      <c r="B37" s="16" t="s">
        <v>69</v>
      </c>
      <c r="C37" s="10" t="s">
        <v>55</v>
      </c>
      <c r="D37" s="10"/>
      <c r="E37" s="10"/>
      <c r="F37" s="10"/>
      <c r="G37" s="10"/>
      <c r="H37" s="10"/>
      <c r="I37" s="10"/>
      <c r="J37" s="10"/>
    </row>
    <row r="38" spans="1:10" ht="182.25" customHeight="1" x14ac:dyDescent="0.3">
      <c r="A38" s="15" t="s">
        <v>70</v>
      </c>
      <c r="B38" s="16" t="s">
        <v>71</v>
      </c>
      <c r="C38" s="10" t="s">
        <v>72</v>
      </c>
      <c r="D38" s="10"/>
      <c r="E38" s="10"/>
      <c r="F38" s="10"/>
      <c r="G38" s="10"/>
      <c r="H38" s="10"/>
      <c r="I38" s="10"/>
      <c r="J38" s="10"/>
    </row>
    <row r="39" spans="1:10" ht="37.5" x14ac:dyDescent="0.3">
      <c r="A39" s="15" t="s">
        <v>73</v>
      </c>
      <c r="B39" s="16" t="s">
        <v>74</v>
      </c>
      <c r="C39" s="10" t="s">
        <v>72</v>
      </c>
      <c r="D39" s="10"/>
      <c r="E39" s="10"/>
      <c r="F39" s="10"/>
      <c r="G39" s="10"/>
      <c r="H39" s="10"/>
      <c r="I39" s="10"/>
      <c r="J39" s="10"/>
    </row>
    <row r="40" spans="1:10" ht="195.75" customHeight="1" x14ac:dyDescent="0.3">
      <c r="A40" s="15" t="s">
        <v>73</v>
      </c>
      <c r="B40" s="16" t="s">
        <v>75</v>
      </c>
      <c r="C40" s="10" t="s">
        <v>72</v>
      </c>
      <c r="D40" s="10"/>
      <c r="E40" s="10"/>
      <c r="F40" s="10"/>
      <c r="G40" s="10"/>
      <c r="H40" s="10"/>
      <c r="I40" s="10"/>
      <c r="J40" s="10"/>
    </row>
    <row r="41" spans="1:10" ht="207" customHeight="1" x14ac:dyDescent="0.3">
      <c r="A41" s="15" t="s">
        <v>73</v>
      </c>
      <c r="B41" s="16" t="s">
        <v>76</v>
      </c>
      <c r="C41" s="10" t="s">
        <v>72</v>
      </c>
      <c r="D41" s="10"/>
      <c r="E41" s="10"/>
      <c r="F41" s="10"/>
      <c r="G41" s="10"/>
      <c r="H41" s="10"/>
      <c r="I41" s="10"/>
      <c r="J41" s="10"/>
    </row>
    <row r="42" spans="1:10" ht="150" x14ac:dyDescent="0.3">
      <c r="A42" s="15" t="s">
        <v>77</v>
      </c>
      <c r="B42" s="16" t="s">
        <v>78</v>
      </c>
      <c r="C42" s="10" t="s">
        <v>72</v>
      </c>
      <c r="D42" s="10"/>
      <c r="E42" s="10"/>
      <c r="F42" s="10"/>
      <c r="G42" s="10"/>
      <c r="H42" s="10"/>
      <c r="I42" s="10"/>
      <c r="J42" s="10"/>
    </row>
    <row r="43" spans="1:10" ht="338.25" customHeight="1" x14ac:dyDescent="0.3">
      <c r="A43" s="15" t="s">
        <v>79</v>
      </c>
      <c r="B43" s="16" t="s">
        <v>80</v>
      </c>
      <c r="C43" s="10" t="s">
        <v>72</v>
      </c>
      <c r="D43" s="10"/>
      <c r="E43" s="10"/>
      <c r="F43" s="10"/>
      <c r="G43" s="10"/>
      <c r="H43" s="10"/>
      <c r="I43" s="10"/>
      <c r="J43" s="10"/>
    </row>
  </sheetData>
  <mergeCells count="58">
    <mergeCell ref="C42:J42"/>
    <mergeCell ref="C43:J43"/>
    <mergeCell ref="C37:J37"/>
    <mergeCell ref="C38:J38"/>
    <mergeCell ref="C39:J39"/>
    <mergeCell ref="C40:J40"/>
    <mergeCell ref="C41:J41"/>
    <mergeCell ref="C32:J32"/>
    <mergeCell ref="C33:J33"/>
    <mergeCell ref="C34:J34"/>
    <mergeCell ref="C35:J35"/>
    <mergeCell ref="C36:J36"/>
    <mergeCell ref="C28:F28"/>
    <mergeCell ref="G28:J28"/>
    <mergeCell ref="C29:J29"/>
    <mergeCell ref="C30:J30"/>
    <mergeCell ref="C31:J31"/>
    <mergeCell ref="C25:F25"/>
    <mergeCell ref="G25:J25"/>
    <mergeCell ref="C26:F26"/>
    <mergeCell ref="G26:J26"/>
    <mergeCell ref="C27:F27"/>
    <mergeCell ref="G27:J27"/>
    <mergeCell ref="C22:F22"/>
    <mergeCell ref="G22:J22"/>
    <mergeCell ref="C23:F23"/>
    <mergeCell ref="G23:J23"/>
    <mergeCell ref="C24:F24"/>
    <mergeCell ref="G24:J24"/>
    <mergeCell ref="C19:F19"/>
    <mergeCell ref="G19:J19"/>
    <mergeCell ref="C20:F20"/>
    <mergeCell ref="G20:J20"/>
    <mergeCell ref="C21:F21"/>
    <mergeCell ref="G21:J21"/>
    <mergeCell ref="C16:F16"/>
    <mergeCell ref="G16:J16"/>
    <mergeCell ref="C17:F17"/>
    <mergeCell ref="G17:J17"/>
    <mergeCell ref="C18:F18"/>
    <mergeCell ref="G18:J18"/>
    <mergeCell ref="C13:F13"/>
    <mergeCell ref="G13:J13"/>
    <mergeCell ref="C14:F14"/>
    <mergeCell ref="G14:J14"/>
    <mergeCell ref="C15:F15"/>
    <mergeCell ref="G15:J15"/>
    <mergeCell ref="C9:J9"/>
    <mergeCell ref="C10:J10"/>
    <mergeCell ref="C11:F11"/>
    <mergeCell ref="G11:J11"/>
    <mergeCell ref="C12:F12"/>
    <mergeCell ref="G12:J12"/>
    <mergeCell ref="B1:J3"/>
    <mergeCell ref="A4:J4"/>
    <mergeCell ref="C6:J6"/>
    <mergeCell ref="C7:J7"/>
    <mergeCell ref="C8:J8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view="pageBreakPreview" topLeftCell="A2" zoomScale="83" zoomScaleNormal="100" zoomScalePageLayoutView="83" workbookViewId="0">
      <selection activeCell="B42" sqref="B42:B44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154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ht="21" x14ac:dyDescent="0.35"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59.25" customHeight="1" x14ac:dyDescent="0.3">
      <c r="A6" s="15"/>
      <c r="B6" s="16" t="s">
        <v>1</v>
      </c>
      <c r="C6" s="11" t="s">
        <v>81</v>
      </c>
      <c r="D6" s="11"/>
      <c r="E6" s="11"/>
      <c r="F6" s="11"/>
      <c r="G6" s="11"/>
      <c r="H6" s="11"/>
      <c r="I6" s="11"/>
      <c r="J6" s="11"/>
      <c r="K6" s="11"/>
    </row>
    <row r="7" spans="1:11" ht="18.75" x14ac:dyDescent="0.3">
      <c r="A7" s="15" t="s">
        <v>3</v>
      </c>
      <c r="B7" s="16" t="s">
        <v>4</v>
      </c>
      <c r="C7" s="10" t="s">
        <v>12</v>
      </c>
      <c r="D7" s="10"/>
      <c r="E7" s="10"/>
      <c r="F7" s="10"/>
      <c r="G7" s="10"/>
      <c r="H7" s="10"/>
      <c r="I7" s="10"/>
      <c r="J7" s="10"/>
      <c r="K7" s="10"/>
    </row>
    <row r="8" spans="1:11" ht="108.75" customHeight="1" x14ac:dyDescent="0.3">
      <c r="A8" s="15" t="s">
        <v>6</v>
      </c>
      <c r="B8" s="16" t="s">
        <v>7</v>
      </c>
      <c r="C8" s="3" t="s">
        <v>82</v>
      </c>
      <c r="D8" s="3"/>
      <c r="E8" s="3"/>
      <c r="F8" s="3"/>
      <c r="G8" s="3"/>
      <c r="H8" s="3"/>
      <c r="I8" s="3"/>
      <c r="J8" s="3"/>
      <c r="K8" s="3"/>
    </row>
    <row r="9" spans="1:11" ht="46.5" customHeight="1" x14ac:dyDescent="0.3">
      <c r="A9" s="15" t="s">
        <v>9</v>
      </c>
      <c r="B9" s="16" t="s">
        <v>10</v>
      </c>
      <c r="C9" s="9" t="s">
        <v>83</v>
      </c>
      <c r="D9" s="9"/>
      <c r="E9" s="9"/>
      <c r="F9" s="9"/>
      <c r="G9" s="9"/>
      <c r="H9" s="9"/>
      <c r="I9" s="9"/>
      <c r="J9" s="9"/>
      <c r="K9" s="9"/>
    </row>
    <row r="10" spans="1:11" ht="56.25" customHeight="1" x14ac:dyDescent="0.3">
      <c r="A10" s="15" t="s">
        <v>12</v>
      </c>
      <c r="B10" s="16" t="s">
        <v>13</v>
      </c>
      <c r="C10" s="9" t="s">
        <v>84</v>
      </c>
      <c r="D10" s="9"/>
      <c r="E10" s="9"/>
      <c r="F10" s="9"/>
      <c r="G10" s="9"/>
      <c r="H10" s="9"/>
      <c r="I10" s="9"/>
      <c r="J10" s="9"/>
      <c r="K10" s="9"/>
    </row>
    <row r="11" spans="1:11" ht="18.75" x14ac:dyDescent="0.3">
      <c r="A11" s="15" t="s">
        <v>15</v>
      </c>
      <c r="B11" s="16" t="s">
        <v>16</v>
      </c>
      <c r="C11" s="2" t="s">
        <v>17</v>
      </c>
      <c r="D11" s="2"/>
      <c r="E11" s="2"/>
      <c r="F11" s="2"/>
      <c r="G11" s="2" t="s">
        <v>18</v>
      </c>
      <c r="H11" s="2"/>
      <c r="I11" s="2"/>
      <c r="J11" s="2"/>
      <c r="K11" s="2"/>
    </row>
    <row r="12" spans="1:11" ht="18.75" x14ac:dyDescent="0.3">
      <c r="A12" s="15" t="s">
        <v>15</v>
      </c>
      <c r="B12" s="17" t="s">
        <v>19</v>
      </c>
      <c r="C12" s="10" t="s">
        <v>85</v>
      </c>
      <c r="D12" s="10"/>
      <c r="E12" s="10"/>
      <c r="F12" s="10"/>
      <c r="G12" s="10" t="s">
        <v>86</v>
      </c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0" t="s">
        <v>85</v>
      </c>
      <c r="D13" s="10"/>
      <c r="E13" s="10"/>
      <c r="F13" s="10"/>
      <c r="G13" s="10" t="s">
        <v>86</v>
      </c>
      <c r="H13" s="10"/>
      <c r="I13" s="10"/>
      <c r="J13" s="10"/>
      <c r="K13" s="10"/>
    </row>
    <row r="14" spans="1:11" ht="18.75" x14ac:dyDescent="0.3">
      <c r="A14" s="15" t="s">
        <v>15</v>
      </c>
      <c r="B14" s="17" t="s">
        <v>24</v>
      </c>
      <c r="C14" s="1" t="s">
        <v>85</v>
      </c>
      <c r="D14" s="1"/>
      <c r="E14" s="1"/>
      <c r="F14" s="1"/>
      <c r="G14" s="10" t="s">
        <v>86</v>
      </c>
      <c r="H14" s="10"/>
      <c r="I14" s="10"/>
      <c r="J14" s="10"/>
      <c r="K14" s="10"/>
    </row>
    <row r="15" spans="1:11" ht="37.5" x14ac:dyDescent="0.3">
      <c r="A15" s="15" t="s">
        <v>15</v>
      </c>
      <c r="B15" s="17" t="s">
        <v>26</v>
      </c>
      <c r="C15" s="10" t="s">
        <v>85</v>
      </c>
      <c r="D15" s="10"/>
      <c r="E15" s="10"/>
      <c r="F15" s="10"/>
      <c r="G15" s="10" t="s">
        <v>86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0" t="s">
        <v>85</v>
      </c>
      <c r="D16" s="10"/>
      <c r="E16" s="10"/>
      <c r="F16" s="10"/>
      <c r="G16" s="10" t="s">
        <v>86</v>
      </c>
      <c r="H16" s="10"/>
      <c r="I16" s="10"/>
      <c r="J16" s="10"/>
      <c r="K16" s="10"/>
    </row>
    <row r="17" spans="1:11" ht="37.5" x14ac:dyDescent="0.3">
      <c r="A17" s="15" t="s">
        <v>15</v>
      </c>
      <c r="B17" s="17" t="s">
        <v>28</v>
      </c>
      <c r="C17" s="10" t="s">
        <v>85</v>
      </c>
      <c r="D17" s="10"/>
      <c r="E17" s="10"/>
      <c r="F17" s="10"/>
      <c r="G17" s="10" t="s">
        <v>86</v>
      </c>
      <c r="H17" s="10"/>
      <c r="I17" s="10"/>
      <c r="J17" s="10"/>
      <c r="K17" s="10"/>
    </row>
    <row r="18" spans="1:11" ht="37.5" x14ac:dyDescent="0.3">
      <c r="A18" s="15" t="s">
        <v>15</v>
      </c>
      <c r="B18" s="18" t="s">
        <v>31</v>
      </c>
      <c r="C18" s="1" t="s">
        <v>85</v>
      </c>
      <c r="D18" s="1"/>
      <c r="E18" s="1"/>
      <c r="F18" s="1"/>
      <c r="G18" s="10" t="s">
        <v>86</v>
      </c>
      <c r="H18" s="10"/>
      <c r="I18" s="10"/>
      <c r="J18" s="10"/>
      <c r="K18" s="10"/>
    </row>
    <row r="19" spans="1:11" ht="18.75" x14ac:dyDescent="0.3">
      <c r="A19" s="15" t="s">
        <v>15</v>
      </c>
      <c r="B19" s="17" t="s">
        <v>32</v>
      </c>
      <c r="C19" s="10" t="s">
        <v>85</v>
      </c>
      <c r="D19" s="10"/>
      <c r="E19" s="10"/>
      <c r="F19" s="10"/>
      <c r="G19" s="10" t="s">
        <v>86</v>
      </c>
      <c r="H19" s="10"/>
      <c r="I19" s="10"/>
      <c r="J19" s="10"/>
      <c r="K19" s="10"/>
    </row>
    <row r="20" spans="1:11" ht="18.75" x14ac:dyDescent="0.3">
      <c r="A20" s="15" t="s">
        <v>15</v>
      </c>
      <c r="B20" s="17" t="s">
        <v>35</v>
      </c>
      <c r="C20" s="10" t="s">
        <v>85</v>
      </c>
      <c r="D20" s="10"/>
      <c r="E20" s="10"/>
      <c r="F20" s="10"/>
      <c r="G20" s="10" t="s">
        <v>86</v>
      </c>
      <c r="H20" s="10"/>
      <c r="I20" s="10"/>
      <c r="J20" s="10"/>
      <c r="K20" s="10"/>
    </row>
    <row r="21" spans="1:11" ht="18.75" x14ac:dyDescent="0.3">
      <c r="A21" s="15" t="s">
        <v>15</v>
      </c>
      <c r="B21" s="17" t="s">
        <v>37</v>
      </c>
      <c r="C21" s="10" t="s">
        <v>85</v>
      </c>
      <c r="D21" s="10"/>
      <c r="E21" s="10"/>
      <c r="F21" s="10"/>
      <c r="G21" s="10" t="s">
        <v>86</v>
      </c>
      <c r="H21" s="10"/>
      <c r="I21" s="10"/>
      <c r="J21" s="10"/>
      <c r="K21" s="10"/>
    </row>
    <row r="22" spans="1:11" ht="18.75" x14ac:dyDescent="0.3">
      <c r="A22" s="15" t="s">
        <v>15</v>
      </c>
      <c r="B22" s="17" t="s">
        <v>87</v>
      </c>
      <c r="C22" s="1" t="s">
        <v>85</v>
      </c>
      <c r="D22" s="1"/>
      <c r="E22" s="1"/>
      <c r="F22" s="1"/>
      <c r="G22" s="10" t="s">
        <v>86</v>
      </c>
      <c r="H22" s="10"/>
      <c r="I22" s="10"/>
      <c r="J22" s="10"/>
      <c r="K22" s="10"/>
    </row>
    <row r="23" spans="1:11" ht="37.5" x14ac:dyDescent="0.3">
      <c r="A23" s="15" t="s">
        <v>15</v>
      </c>
      <c r="B23" s="17" t="s">
        <v>47</v>
      </c>
      <c r="C23" s="10" t="s">
        <v>85</v>
      </c>
      <c r="D23" s="10"/>
      <c r="E23" s="10"/>
      <c r="F23" s="10"/>
      <c r="G23" s="10" t="s">
        <v>86</v>
      </c>
      <c r="H23" s="10"/>
      <c r="I23" s="10"/>
      <c r="J23" s="10"/>
      <c r="K23" s="10"/>
    </row>
    <row r="24" spans="1:11" ht="18.75" x14ac:dyDescent="0.3">
      <c r="A24" s="15" t="s">
        <v>15</v>
      </c>
      <c r="B24" s="17" t="s">
        <v>50</v>
      </c>
      <c r="C24" s="10" t="s">
        <v>85</v>
      </c>
      <c r="D24" s="10"/>
      <c r="E24" s="10"/>
      <c r="F24" s="10"/>
      <c r="G24" s="10" t="s">
        <v>86</v>
      </c>
      <c r="H24" s="10"/>
      <c r="I24" s="10"/>
      <c r="J24" s="10"/>
      <c r="K24" s="10"/>
    </row>
    <row r="25" spans="1:11" ht="18.75" x14ac:dyDescent="0.3">
      <c r="A25" s="15" t="s">
        <v>15</v>
      </c>
      <c r="B25" s="17" t="s">
        <v>88</v>
      </c>
      <c r="C25" s="10" t="s">
        <v>85</v>
      </c>
      <c r="D25" s="10"/>
      <c r="E25" s="10"/>
      <c r="F25" s="10"/>
      <c r="G25" s="10" t="s">
        <v>86</v>
      </c>
      <c r="H25" s="10"/>
      <c r="I25" s="10"/>
      <c r="J25" s="10"/>
      <c r="K25" s="10"/>
    </row>
    <row r="26" spans="1:11" ht="18.75" x14ac:dyDescent="0.3">
      <c r="A26" s="15" t="s">
        <v>15</v>
      </c>
      <c r="B26" s="16" t="s">
        <v>52</v>
      </c>
      <c r="C26" s="10">
        <v>1.5</v>
      </c>
      <c r="D26" s="10"/>
      <c r="E26" s="10"/>
      <c r="F26" s="10"/>
      <c r="G26" s="10"/>
      <c r="H26" s="10"/>
      <c r="I26" s="10"/>
      <c r="J26" s="10"/>
      <c r="K26" s="10"/>
    </row>
    <row r="27" spans="1:11" ht="18.75" x14ac:dyDescent="0.3">
      <c r="A27" s="15" t="s">
        <v>15</v>
      </c>
      <c r="B27" s="16" t="s">
        <v>53</v>
      </c>
      <c r="C27" s="5">
        <f>C26/1.18</f>
        <v>1.2711864406779663</v>
      </c>
      <c r="D27" s="5"/>
      <c r="E27" s="5"/>
      <c r="F27" s="5"/>
      <c r="G27" s="5"/>
      <c r="H27" s="5"/>
      <c r="I27" s="5"/>
      <c r="J27" s="5"/>
      <c r="K27" s="5"/>
    </row>
    <row r="28" spans="1:11" ht="18.75" x14ac:dyDescent="0.3">
      <c r="A28" s="15" t="s">
        <v>15</v>
      </c>
      <c r="B28" s="16" t="s">
        <v>54</v>
      </c>
      <c r="C28" s="5">
        <f>C27</f>
        <v>1.2711864406779663</v>
      </c>
      <c r="D28" s="5"/>
      <c r="E28" s="5"/>
      <c r="F28" s="5"/>
      <c r="G28" s="5"/>
      <c r="H28" s="5"/>
      <c r="I28" s="5"/>
      <c r="J28" s="5"/>
      <c r="K28" s="5"/>
    </row>
    <row r="29" spans="1:11" ht="116.25" customHeight="1" x14ac:dyDescent="0.3">
      <c r="A29" s="15" t="s">
        <v>56</v>
      </c>
      <c r="B29" s="16" t="s">
        <v>57</v>
      </c>
      <c r="C29" s="9" t="s">
        <v>157</v>
      </c>
      <c r="D29" s="9"/>
      <c r="E29" s="9"/>
      <c r="F29" s="9"/>
      <c r="G29" s="9"/>
      <c r="H29" s="9"/>
      <c r="I29" s="9"/>
      <c r="J29" s="9"/>
      <c r="K29" s="9"/>
    </row>
    <row r="30" spans="1:11" ht="187.5" customHeight="1" x14ac:dyDescent="0.3">
      <c r="A30" s="15" t="s">
        <v>58</v>
      </c>
      <c r="B30" s="16" t="s">
        <v>59</v>
      </c>
      <c r="C30" s="9" t="s">
        <v>89</v>
      </c>
      <c r="D30" s="9"/>
      <c r="E30" s="9"/>
      <c r="F30" s="9"/>
      <c r="G30" s="9"/>
      <c r="H30" s="9"/>
      <c r="I30" s="9"/>
      <c r="J30" s="9"/>
      <c r="K30" s="9"/>
    </row>
    <row r="31" spans="1:11" ht="75" customHeight="1" x14ac:dyDescent="0.3">
      <c r="A31" s="15" t="s">
        <v>61</v>
      </c>
      <c r="B31" s="16" t="s">
        <v>62</v>
      </c>
      <c r="C31" s="9" t="s">
        <v>90</v>
      </c>
      <c r="D31" s="9"/>
      <c r="E31" s="9"/>
      <c r="F31" s="9"/>
      <c r="G31" s="9"/>
      <c r="H31" s="9"/>
      <c r="I31" s="9"/>
      <c r="J31" s="9"/>
      <c r="K31" s="9"/>
    </row>
    <row r="32" spans="1:11" ht="76.5" customHeight="1" x14ac:dyDescent="0.3">
      <c r="A32" s="15" t="s">
        <v>64</v>
      </c>
      <c r="B32" s="16" t="s">
        <v>65</v>
      </c>
      <c r="C32" s="10" t="s">
        <v>72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66</v>
      </c>
      <c r="B33" s="16" t="s">
        <v>67</v>
      </c>
      <c r="C33" s="10" t="s">
        <v>72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68</v>
      </c>
      <c r="B34" s="16" t="s">
        <v>69</v>
      </c>
      <c r="C34" s="10" t="s">
        <v>72</v>
      </c>
      <c r="D34" s="10"/>
      <c r="E34" s="10"/>
      <c r="F34" s="10"/>
      <c r="G34" s="10"/>
      <c r="H34" s="10"/>
      <c r="I34" s="10"/>
      <c r="J34" s="10"/>
      <c r="K34" s="10"/>
    </row>
    <row r="35" spans="1:11" ht="206.25" x14ac:dyDescent="0.3">
      <c r="A35" s="15" t="s">
        <v>70</v>
      </c>
      <c r="B35" s="16" t="s">
        <v>71</v>
      </c>
      <c r="C35" s="10" t="s">
        <v>72</v>
      </c>
      <c r="D35" s="10"/>
      <c r="E35" s="10"/>
      <c r="F35" s="10"/>
      <c r="G35" s="10"/>
      <c r="H35" s="10"/>
      <c r="I35" s="10"/>
      <c r="J35" s="10"/>
      <c r="K35" s="10"/>
    </row>
    <row r="36" spans="1:11" ht="37.5" x14ac:dyDescent="0.3">
      <c r="A36" s="15" t="s">
        <v>73</v>
      </c>
      <c r="B36" s="16" t="s">
        <v>74</v>
      </c>
      <c r="C36" s="10" t="s">
        <v>72</v>
      </c>
      <c r="D36" s="10"/>
      <c r="E36" s="10"/>
      <c r="F36" s="10"/>
      <c r="G36" s="10"/>
      <c r="H36" s="10"/>
      <c r="I36" s="10"/>
      <c r="J36" s="10"/>
      <c r="K36" s="10"/>
    </row>
    <row r="37" spans="1:11" ht="225" x14ac:dyDescent="0.3">
      <c r="A37" s="15" t="s">
        <v>73</v>
      </c>
      <c r="B37" s="16" t="s">
        <v>75</v>
      </c>
      <c r="C37" s="10" t="s">
        <v>72</v>
      </c>
      <c r="D37" s="10"/>
      <c r="E37" s="10"/>
      <c r="F37" s="10"/>
      <c r="G37" s="10"/>
      <c r="H37" s="10"/>
      <c r="I37" s="10"/>
      <c r="J37" s="10"/>
      <c r="K37" s="10"/>
    </row>
    <row r="38" spans="1:11" ht="187.5" customHeight="1" x14ac:dyDescent="0.3">
      <c r="A38" s="15" t="s">
        <v>73</v>
      </c>
      <c r="B38" s="16" t="s">
        <v>76</v>
      </c>
      <c r="C38" s="10" t="s">
        <v>72</v>
      </c>
      <c r="D38" s="10"/>
      <c r="E38" s="10"/>
      <c r="F38" s="10"/>
      <c r="G38" s="10"/>
      <c r="H38" s="10"/>
      <c r="I38" s="10"/>
      <c r="J38" s="10"/>
      <c r="K38" s="10"/>
    </row>
    <row r="39" spans="1:11" ht="156" customHeight="1" x14ac:dyDescent="0.3">
      <c r="A39" s="15" t="s">
        <v>77</v>
      </c>
      <c r="B39" s="16" t="s">
        <v>78</v>
      </c>
      <c r="C39" s="10" t="s">
        <v>72</v>
      </c>
      <c r="D39" s="10"/>
      <c r="E39" s="10"/>
      <c r="F39" s="10"/>
      <c r="G39" s="10"/>
      <c r="H39" s="10"/>
      <c r="I39" s="10"/>
      <c r="J39" s="10"/>
      <c r="K39" s="10"/>
    </row>
    <row r="40" spans="1:11" ht="346.5" customHeight="1" x14ac:dyDescent="0.3">
      <c r="A40" s="15" t="s">
        <v>79</v>
      </c>
      <c r="B40" s="16" t="s">
        <v>80</v>
      </c>
      <c r="C40" s="10" t="s">
        <v>72</v>
      </c>
      <c r="D40" s="10"/>
      <c r="E40" s="10"/>
      <c r="F40" s="10"/>
      <c r="G40" s="10"/>
      <c r="H40" s="10"/>
      <c r="I40" s="10"/>
      <c r="J40" s="10"/>
      <c r="K40" s="10"/>
    </row>
  </sheetData>
  <mergeCells count="52">
    <mergeCell ref="C39:K39"/>
    <mergeCell ref="C40:K40"/>
    <mergeCell ref="C34:K34"/>
    <mergeCell ref="C35:K35"/>
    <mergeCell ref="C36:K36"/>
    <mergeCell ref="C37:K37"/>
    <mergeCell ref="C38:K38"/>
    <mergeCell ref="C29:K29"/>
    <mergeCell ref="C30:K30"/>
    <mergeCell ref="C31:K31"/>
    <mergeCell ref="C32:K32"/>
    <mergeCell ref="C33:K33"/>
    <mergeCell ref="C25:F25"/>
    <mergeCell ref="G25:K25"/>
    <mergeCell ref="C26:K26"/>
    <mergeCell ref="C27:K27"/>
    <mergeCell ref="C28:K28"/>
    <mergeCell ref="C22:F22"/>
    <mergeCell ref="G22:K22"/>
    <mergeCell ref="C23:F23"/>
    <mergeCell ref="G23:K23"/>
    <mergeCell ref="C24:F24"/>
    <mergeCell ref="G24:K24"/>
    <mergeCell ref="C19:F19"/>
    <mergeCell ref="G19:K19"/>
    <mergeCell ref="C20:F20"/>
    <mergeCell ref="G20:K20"/>
    <mergeCell ref="C21:F21"/>
    <mergeCell ref="G21:K21"/>
    <mergeCell ref="C16:F16"/>
    <mergeCell ref="G16:K16"/>
    <mergeCell ref="C17:F17"/>
    <mergeCell ref="G17:K17"/>
    <mergeCell ref="C18:F18"/>
    <mergeCell ref="G18:K18"/>
    <mergeCell ref="C13:F13"/>
    <mergeCell ref="G13:K13"/>
    <mergeCell ref="C14:F14"/>
    <mergeCell ref="G14:K14"/>
    <mergeCell ref="C15:F15"/>
    <mergeCell ref="G15:K15"/>
    <mergeCell ref="C9:K9"/>
    <mergeCell ref="C10:K10"/>
    <mergeCell ref="C11:F11"/>
    <mergeCell ref="G11:K11"/>
    <mergeCell ref="C12:F12"/>
    <mergeCell ref="G12:K12"/>
    <mergeCell ref="B1:K3"/>
    <mergeCell ref="B4:K4"/>
    <mergeCell ref="C6:K6"/>
    <mergeCell ref="C7:K7"/>
    <mergeCell ref="C8:K8"/>
  </mergeCells>
  <pageMargins left="0.70833333333333304" right="0.70833333333333304" top="0.74791666666666701" bottom="0.74791666666666701" header="0.51180555555555496" footer="0.51180555555555496"/>
  <pageSetup paperSize="9" scale="50" firstPageNumber="0" fitToHeight="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zoomScale="83" zoomScaleNormal="100" zoomScalePageLayoutView="83" workbookViewId="0">
      <selection activeCell="A42" sqref="A42:J45"/>
    </sheetView>
  </sheetViews>
  <sheetFormatPr defaultRowHeight="15" x14ac:dyDescent="0.25"/>
  <cols>
    <col min="1" max="1" width="8.7109375" customWidth="1"/>
    <col min="2" max="2" width="85.42578125" customWidth="1"/>
    <col min="3" max="10" width="8.7109375" customWidth="1"/>
    <col min="11" max="11" width="13.140625" customWidth="1"/>
    <col min="12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">
      <c r="A6" s="15"/>
      <c r="B6" s="16" t="s">
        <v>1</v>
      </c>
      <c r="C6" s="23" t="s">
        <v>92</v>
      </c>
      <c r="D6" s="23"/>
      <c r="E6" s="23"/>
      <c r="F6" s="23"/>
      <c r="G6" s="23"/>
      <c r="H6" s="23"/>
      <c r="I6" s="23"/>
      <c r="J6" s="23"/>
      <c r="K6" s="23"/>
    </row>
    <row r="7" spans="1:11" ht="18.75" x14ac:dyDescent="0.3">
      <c r="A7" s="15" t="s">
        <v>3</v>
      </c>
      <c r="B7" s="16" t="s">
        <v>4</v>
      </c>
      <c r="C7" s="10" t="s">
        <v>93</v>
      </c>
      <c r="D7" s="10"/>
      <c r="E7" s="10"/>
      <c r="F7" s="10"/>
      <c r="G7" s="10"/>
      <c r="H7" s="10"/>
      <c r="I7" s="10"/>
      <c r="J7" s="10"/>
      <c r="K7" s="10"/>
    </row>
    <row r="8" spans="1:11" ht="37.5" customHeight="1" x14ac:dyDescent="0.3">
      <c r="A8" s="15" t="s">
        <v>6</v>
      </c>
      <c r="B8" s="16" t="s">
        <v>7</v>
      </c>
      <c r="C8" s="9" t="s">
        <v>94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95</v>
      </c>
      <c r="D9" s="9"/>
      <c r="E9" s="9"/>
      <c r="F9" s="9"/>
      <c r="G9" s="9"/>
      <c r="H9" s="9"/>
      <c r="I9" s="9"/>
      <c r="J9" s="9"/>
      <c r="K9" s="9"/>
    </row>
    <row r="10" spans="1:11" ht="56.25" x14ac:dyDescent="0.3">
      <c r="A10" s="15" t="s">
        <v>12</v>
      </c>
      <c r="B10" s="16" t="s">
        <v>13</v>
      </c>
      <c r="C10" s="5" t="s">
        <v>96</v>
      </c>
      <c r="D10" s="5"/>
      <c r="E10" s="5"/>
      <c r="F10" s="5"/>
      <c r="G10" s="5"/>
      <c r="H10" s="5"/>
      <c r="I10" s="5"/>
      <c r="J10" s="5"/>
      <c r="K10" s="5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97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98</v>
      </c>
      <c r="D13" s="1"/>
      <c r="E13" s="1"/>
      <c r="F13" s="1"/>
      <c r="G13" s="1"/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99</v>
      </c>
      <c r="D14" s="1"/>
      <c r="E14" s="1"/>
      <c r="F14" s="1"/>
      <c r="G14" s="1"/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100</v>
      </c>
      <c r="D15" s="10"/>
      <c r="E15" s="10"/>
      <c r="F15" s="10"/>
      <c r="G15" s="10" t="s">
        <v>100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" t="s">
        <v>30</v>
      </c>
      <c r="D16" s="1"/>
      <c r="E16" s="1"/>
      <c r="F16" s="1"/>
      <c r="G16" s="1" t="s">
        <v>101</v>
      </c>
      <c r="H16" s="1"/>
      <c r="I16" s="1"/>
      <c r="J16" s="1"/>
      <c r="K16" s="1"/>
    </row>
    <row r="17" spans="1:11" ht="37.5" x14ac:dyDescent="0.3">
      <c r="A17" s="15" t="s">
        <v>15</v>
      </c>
      <c r="B17" s="17" t="s">
        <v>28</v>
      </c>
      <c r="C17" s="1" t="s">
        <v>100</v>
      </c>
      <c r="D17" s="1"/>
      <c r="E17" s="1"/>
      <c r="F17" s="1"/>
      <c r="G17" s="1" t="s">
        <v>100</v>
      </c>
      <c r="H17" s="1"/>
      <c r="I17" s="1"/>
      <c r="J17" s="1"/>
      <c r="K17" s="1"/>
    </row>
    <row r="18" spans="1:11" ht="37.5" x14ac:dyDescent="0.3">
      <c r="A18" s="15" t="s">
        <v>15</v>
      </c>
      <c r="B18" s="18" t="s">
        <v>31</v>
      </c>
      <c r="C18" s="1" t="s">
        <v>100</v>
      </c>
      <c r="D18" s="1"/>
      <c r="E18" s="1"/>
      <c r="F18" s="1"/>
      <c r="G18" s="1" t="s">
        <v>100</v>
      </c>
      <c r="H18" s="1"/>
      <c r="I18" s="1"/>
      <c r="J18" s="1"/>
      <c r="K18" s="1"/>
    </row>
    <row r="19" spans="1:11" ht="18.75" x14ac:dyDescent="0.3">
      <c r="A19" s="15" t="s">
        <v>15</v>
      </c>
      <c r="B19" s="17" t="s">
        <v>32</v>
      </c>
      <c r="C19" s="1" t="s">
        <v>102</v>
      </c>
      <c r="D19" s="1"/>
      <c r="E19" s="1"/>
      <c r="F19" s="1"/>
      <c r="G19" s="1" t="s">
        <v>34</v>
      </c>
      <c r="H19" s="1"/>
      <c r="I19" s="1"/>
      <c r="J19" s="1"/>
      <c r="K19" s="1"/>
    </row>
    <row r="20" spans="1:11" ht="18.75" x14ac:dyDescent="0.3">
      <c r="A20" s="15" t="s">
        <v>15</v>
      </c>
      <c r="B20" s="17" t="s">
        <v>35</v>
      </c>
      <c r="C20" s="1" t="s">
        <v>34</v>
      </c>
      <c r="D20" s="1"/>
      <c r="E20" s="1"/>
      <c r="F20" s="1"/>
      <c r="G20" s="1" t="s">
        <v>103</v>
      </c>
      <c r="H20" s="1"/>
      <c r="I20" s="1"/>
      <c r="J20" s="1"/>
      <c r="K20" s="1"/>
    </row>
    <row r="21" spans="1:11" ht="18.75" x14ac:dyDescent="0.3">
      <c r="A21" s="15" t="s">
        <v>15</v>
      </c>
      <c r="B21" s="17" t="s">
        <v>37</v>
      </c>
      <c r="C21" s="1" t="s">
        <v>42</v>
      </c>
      <c r="D21" s="1"/>
      <c r="E21" s="1"/>
      <c r="F21" s="1"/>
      <c r="G21" s="1" t="s">
        <v>36</v>
      </c>
      <c r="H21" s="1"/>
      <c r="I21" s="1"/>
      <c r="J21" s="1"/>
      <c r="K21" s="1"/>
    </row>
    <row r="22" spans="1:11" ht="18.75" x14ac:dyDescent="0.3">
      <c r="A22" s="15" t="s">
        <v>15</v>
      </c>
      <c r="B22" s="17" t="s">
        <v>87</v>
      </c>
      <c r="C22" s="1" t="s">
        <v>42</v>
      </c>
      <c r="D22" s="1"/>
      <c r="E22" s="1"/>
      <c r="F22" s="1"/>
      <c r="G22" s="1" t="s">
        <v>36</v>
      </c>
      <c r="H22" s="1"/>
      <c r="I22" s="1"/>
      <c r="J22" s="1"/>
      <c r="K22" s="1"/>
    </row>
    <row r="23" spans="1:11" ht="37.5" x14ac:dyDescent="0.3">
      <c r="A23" s="15" t="s">
        <v>15</v>
      </c>
      <c r="B23" s="17" t="s">
        <v>47</v>
      </c>
      <c r="C23" s="10" t="s">
        <v>100</v>
      </c>
      <c r="D23" s="10"/>
      <c r="E23" s="10"/>
      <c r="F23" s="10"/>
      <c r="G23" s="10" t="s">
        <v>100</v>
      </c>
      <c r="H23" s="10"/>
      <c r="I23" s="10"/>
      <c r="J23" s="10"/>
      <c r="K23" s="10"/>
    </row>
    <row r="24" spans="1:11" ht="18.75" x14ac:dyDescent="0.3">
      <c r="A24" s="15" t="s">
        <v>15</v>
      </c>
      <c r="B24" s="17" t="s">
        <v>50</v>
      </c>
      <c r="C24" s="1" t="s">
        <v>38</v>
      </c>
      <c r="D24" s="1"/>
      <c r="E24" s="1"/>
      <c r="F24" s="1"/>
      <c r="G24" s="1" t="s">
        <v>38</v>
      </c>
      <c r="H24" s="1"/>
      <c r="I24" s="1"/>
      <c r="J24" s="1"/>
      <c r="K24" s="1"/>
    </row>
    <row r="25" spans="1:11" ht="18.75" x14ac:dyDescent="0.3">
      <c r="A25" s="15" t="s">
        <v>15</v>
      </c>
      <c r="B25" s="17" t="s">
        <v>88</v>
      </c>
      <c r="C25" s="1" t="s">
        <v>38</v>
      </c>
      <c r="D25" s="1"/>
      <c r="E25" s="1"/>
      <c r="F25" s="1"/>
      <c r="G25" s="1" t="s">
        <v>38</v>
      </c>
      <c r="H25" s="1"/>
      <c r="I25" s="1"/>
      <c r="J25" s="1"/>
      <c r="K25" s="1"/>
    </row>
    <row r="26" spans="1:11" ht="18.75" x14ac:dyDescent="0.3">
      <c r="A26" s="15" t="s">
        <v>15</v>
      </c>
      <c r="B26" s="16" t="s">
        <v>52</v>
      </c>
      <c r="C26" s="10">
        <v>1.5029999999999999</v>
      </c>
      <c r="D26" s="10"/>
      <c r="E26" s="10"/>
      <c r="F26" s="10"/>
      <c r="G26" s="10"/>
      <c r="H26" s="10"/>
      <c r="I26" s="10"/>
      <c r="J26" s="10"/>
      <c r="K26" s="10"/>
    </row>
    <row r="27" spans="1:11" ht="18.75" x14ac:dyDescent="0.3">
      <c r="A27" s="15" t="s">
        <v>15</v>
      </c>
      <c r="B27" s="16" t="s">
        <v>53</v>
      </c>
      <c r="C27" s="5">
        <f>C26/1.18</f>
        <v>1.2737288135593221</v>
      </c>
      <c r="D27" s="5"/>
      <c r="E27" s="5"/>
      <c r="F27" s="5"/>
      <c r="G27" s="5"/>
      <c r="H27" s="5"/>
      <c r="I27" s="5"/>
      <c r="J27" s="5"/>
      <c r="K27" s="5"/>
    </row>
    <row r="28" spans="1:11" ht="18.75" x14ac:dyDescent="0.3">
      <c r="A28" s="15" t="s">
        <v>15</v>
      </c>
      <c r="B28" s="16" t="s">
        <v>54</v>
      </c>
      <c r="C28" s="5">
        <f>C27</f>
        <v>1.2737288135593221</v>
      </c>
      <c r="D28" s="5"/>
      <c r="E28" s="5"/>
      <c r="F28" s="5"/>
      <c r="G28" s="5"/>
      <c r="H28" s="5"/>
      <c r="I28" s="5"/>
      <c r="J28" s="5"/>
      <c r="K28" s="5"/>
    </row>
    <row r="29" spans="1:11" ht="98.25" customHeight="1" x14ac:dyDescent="0.3">
      <c r="A29" s="15" t="s">
        <v>56</v>
      </c>
      <c r="B29" s="16" t="s">
        <v>57</v>
      </c>
      <c r="C29" s="9" t="s">
        <v>158</v>
      </c>
      <c r="D29" s="9"/>
      <c r="E29" s="9"/>
      <c r="F29" s="9"/>
      <c r="G29" s="9"/>
      <c r="H29" s="9"/>
      <c r="I29" s="9"/>
      <c r="J29" s="9"/>
      <c r="K29" s="9"/>
    </row>
    <row r="30" spans="1:11" ht="187.5" x14ac:dyDescent="0.3">
      <c r="A30" s="15" t="s">
        <v>58</v>
      </c>
      <c r="B30" s="16" t="s">
        <v>59</v>
      </c>
      <c r="C30" s="10" t="s">
        <v>104</v>
      </c>
      <c r="D30" s="10"/>
      <c r="E30" s="10"/>
      <c r="F30" s="10"/>
      <c r="G30" s="10"/>
      <c r="H30" s="10"/>
      <c r="I30" s="10"/>
      <c r="J30" s="10"/>
      <c r="K30" s="10"/>
    </row>
    <row r="31" spans="1:11" ht="75" x14ac:dyDescent="0.3">
      <c r="A31" s="15" t="s">
        <v>61</v>
      </c>
      <c r="B31" s="16" t="s">
        <v>62</v>
      </c>
      <c r="C31" s="10" t="s">
        <v>105</v>
      </c>
      <c r="D31" s="10"/>
      <c r="E31" s="10"/>
      <c r="F31" s="10"/>
      <c r="G31" s="10"/>
      <c r="H31" s="10"/>
      <c r="I31" s="10"/>
      <c r="J31" s="10"/>
      <c r="K31" s="10"/>
    </row>
    <row r="32" spans="1:11" ht="75" x14ac:dyDescent="0.3">
      <c r="A32" s="15" t="s">
        <v>64</v>
      </c>
      <c r="B32" s="16" t="s">
        <v>65</v>
      </c>
      <c r="C32" s="10" t="s">
        <v>105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66</v>
      </c>
      <c r="B33" s="16" t="s">
        <v>67</v>
      </c>
      <c r="C33" s="10" t="s">
        <v>105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68</v>
      </c>
      <c r="B34" s="16" t="s">
        <v>69</v>
      </c>
      <c r="C34" s="10" t="s">
        <v>105</v>
      </c>
      <c r="D34" s="10"/>
      <c r="E34" s="10"/>
      <c r="F34" s="10"/>
      <c r="G34" s="10"/>
      <c r="H34" s="10"/>
      <c r="I34" s="10"/>
      <c r="J34" s="10"/>
      <c r="K34" s="10"/>
    </row>
    <row r="35" spans="1:11" ht="206.25" x14ac:dyDescent="0.3">
      <c r="A35" s="15" t="s">
        <v>70</v>
      </c>
      <c r="B35" s="16" t="s">
        <v>71</v>
      </c>
      <c r="C35" s="10" t="s">
        <v>105</v>
      </c>
      <c r="D35" s="10"/>
      <c r="E35" s="10"/>
      <c r="F35" s="10"/>
      <c r="G35" s="10"/>
      <c r="H35" s="10"/>
      <c r="I35" s="10"/>
      <c r="J35" s="10"/>
      <c r="K35" s="10"/>
    </row>
    <row r="36" spans="1:11" ht="37.5" x14ac:dyDescent="0.3">
      <c r="A36" s="15" t="s">
        <v>73</v>
      </c>
      <c r="B36" s="16" t="s">
        <v>74</v>
      </c>
      <c r="C36" s="10" t="s">
        <v>105</v>
      </c>
      <c r="D36" s="10"/>
      <c r="E36" s="10"/>
      <c r="F36" s="10"/>
      <c r="G36" s="10"/>
      <c r="H36" s="10"/>
      <c r="I36" s="10"/>
      <c r="J36" s="10"/>
      <c r="K36" s="10"/>
    </row>
    <row r="37" spans="1:11" ht="225" x14ac:dyDescent="0.3">
      <c r="A37" s="15" t="s">
        <v>73</v>
      </c>
      <c r="B37" s="16" t="s">
        <v>75</v>
      </c>
      <c r="C37" s="10" t="s">
        <v>105</v>
      </c>
      <c r="D37" s="10"/>
      <c r="E37" s="10"/>
      <c r="F37" s="10"/>
      <c r="G37" s="10"/>
      <c r="H37" s="10"/>
      <c r="I37" s="10"/>
      <c r="J37" s="10"/>
      <c r="K37" s="10"/>
    </row>
    <row r="38" spans="1:11" ht="187.5" customHeight="1" x14ac:dyDescent="0.3">
      <c r="A38" s="15" t="s">
        <v>73</v>
      </c>
      <c r="B38" s="16" t="s">
        <v>76</v>
      </c>
      <c r="C38" s="10" t="s">
        <v>105</v>
      </c>
      <c r="D38" s="10"/>
      <c r="E38" s="10"/>
      <c r="F38" s="10"/>
      <c r="G38" s="10"/>
      <c r="H38" s="10"/>
      <c r="I38" s="10"/>
      <c r="J38" s="10"/>
      <c r="K38" s="10"/>
    </row>
    <row r="39" spans="1:11" ht="150" x14ac:dyDescent="0.3">
      <c r="A39" s="15" t="s">
        <v>77</v>
      </c>
      <c r="B39" s="16" t="s">
        <v>78</v>
      </c>
      <c r="C39" s="10" t="s">
        <v>105</v>
      </c>
      <c r="D39" s="10"/>
      <c r="E39" s="10"/>
      <c r="F39" s="10"/>
      <c r="G39" s="10"/>
      <c r="H39" s="10"/>
      <c r="I39" s="10"/>
      <c r="J39" s="10"/>
      <c r="K39" s="10"/>
    </row>
    <row r="40" spans="1:11" ht="335.25" customHeight="1" x14ac:dyDescent="0.3">
      <c r="A40" s="15" t="s">
        <v>79</v>
      </c>
      <c r="B40" s="16" t="s">
        <v>80</v>
      </c>
      <c r="C40" s="10" t="s">
        <v>105</v>
      </c>
      <c r="D40" s="10"/>
      <c r="E40" s="10"/>
      <c r="F40" s="10"/>
      <c r="G40" s="10"/>
      <c r="H40" s="10"/>
      <c r="I40" s="10"/>
      <c r="J40" s="10"/>
      <c r="K40" s="10"/>
    </row>
  </sheetData>
  <mergeCells count="49">
    <mergeCell ref="C36:K36"/>
    <mergeCell ref="C37:K37"/>
    <mergeCell ref="C38:K38"/>
    <mergeCell ref="C39:K39"/>
    <mergeCell ref="C40:K40"/>
    <mergeCell ref="C31:K31"/>
    <mergeCell ref="C32:K32"/>
    <mergeCell ref="C33:K33"/>
    <mergeCell ref="C34:K34"/>
    <mergeCell ref="C35:K35"/>
    <mergeCell ref="C26:K26"/>
    <mergeCell ref="C27:K27"/>
    <mergeCell ref="C28:K28"/>
    <mergeCell ref="C29:K29"/>
    <mergeCell ref="C30:K30"/>
    <mergeCell ref="C23:F23"/>
    <mergeCell ref="G23:K23"/>
    <mergeCell ref="C24:F24"/>
    <mergeCell ref="G24:K24"/>
    <mergeCell ref="C25:F25"/>
    <mergeCell ref="G25:K25"/>
    <mergeCell ref="C20:F20"/>
    <mergeCell ref="G20:K20"/>
    <mergeCell ref="C21:F21"/>
    <mergeCell ref="G21:K21"/>
    <mergeCell ref="C22:F22"/>
    <mergeCell ref="G22:K22"/>
    <mergeCell ref="C17:F17"/>
    <mergeCell ref="G17:K17"/>
    <mergeCell ref="C18:F18"/>
    <mergeCell ref="G18:K18"/>
    <mergeCell ref="C19:F19"/>
    <mergeCell ref="G19:K19"/>
    <mergeCell ref="C13:K13"/>
    <mergeCell ref="C14:K14"/>
    <mergeCell ref="C15:F15"/>
    <mergeCell ref="G15:K15"/>
    <mergeCell ref="C16:F16"/>
    <mergeCell ref="G16:K16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8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1"/>
  <sheetViews>
    <sheetView view="pageBreakPreview" zoomScale="83" zoomScaleNormal="100" zoomScalePageLayoutView="83" workbookViewId="0">
      <selection activeCell="A44" sqref="A44:J45"/>
    </sheetView>
  </sheetViews>
  <sheetFormatPr defaultRowHeight="15" x14ac:dyDescent="0.25"/>
  <cols>
    <col min="1" max="1" width="8.7109375" customWidth="1"/>
    <col min="2" max="2" width="85.42578125" customWidth="1"/>
    <col min="3" max="10" width="8.7109375" customWidth="1"/>
    <col min="11" max="11" width="13.140625" customWidth="1"/>
    <col min="12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">
      <c r="A6" s="15"/>
      <c r="B6" s="16" t="s">
        <v>1</v>
      </c>
      <c r="C6" s="23" t="s">
        <v>106</v>
      </c>
      <c r="D6" s="23"/>
      <c r="E6" s="23"/>
      <c r="F6" s="23"/>
      <c r="G6" s="23"/>
      <c r="H6" s="23"/>
      <c r="I6" s="23"/>
      <c r="J6" s="23"/>
      <c r="K6" s="23"/>
    </row>
    <row r="7" spans="1:11" ht="18.75" x14ac:dyDescent="0.3">
      <c r="A7" s="15" t="s">
        <v>3</v>
      </c>
      <c r="B7" s="16" t="s">
        <v>4</v>
      </c>
      <c r="C7" s="10" t="s">
        <v>107</v>
      </c>
      <c r="D7" s="10"/>
      <c r="E7" s="10"/>
      <c r="F7" s="10"/>
      <c r="G7" s="10"/>
      <c r="H7" s="10"/>
      <c r="I7" s="10"/>
      <c r="J7" s="10"/>
      <c r="K7" s="10"/>
    </row>
    <row r="8" spans="1:11" ht="37.5" customHeight="1" x14ac:dyDescent="0.3">
      <c r="A8" s="15" t="s">
        <v>6</v>
      </c>
      <c r="B8" s="16" t="s">
        <v>7</v>
      </c>
      <c r="C8" s="9" t="s">
        <v>108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109</v>
      </c>
      <c r="D9" s="9"/>
      <c r="E9" s="9"/>
      <c r="F9" s="9"/>
      <c r="G9" s="9"/>
      <c r="H9" s="9"/>
      <c r="I9" s="9"/>
      <c r="J9" s="9"/>
      <c r="K9" s="9"/>
    </row>
    <row r="10" spans="1:11" ht="56.25" x14ac:dyDescent="0.3">
      <c r="A10" s="15" t="s">
        <v>12</v>
      </c>
      <c r="B10" s="16" t="s">
        <v>13</v>
      </c>
      <c r="C10" s="5" t="s">
        <v>110</v>
      </c>
      <c r="D10" s="5"/>
      <c r="E10" s="5"/>
      <c r="F10" s="5"/>
      <c r="G10" s="5"/>
      <c r="H10" s="5"/>
      <c r="I10" s="5"/>
      <c r="J10" s="5"/>
      <c r="K10" s="5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111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112</v>
      </c>
      <c r="D13" s="1"/>
      <c r="E13" s="1"/>
      <c r="F13" s="1"/>
      <c r="G13" s="1"/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112</v>
      </c>
      <c r="D14" s="1"/>
      <c r="E14" s="1"/>
      <c r="F14" s="1"/>
      <c r="G14" s="1"/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100</v>
      </c>
      <c r="D15" s="10"/>
      <c r="E15" s="10"/>
      <c r="F15" s="10"/>
      <c r="G15" s="10" t="s">
        <v>100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" t="s">
        <v>112</v>
      </c>
      <c r="D16" s="1"/>
      <c r="E16" s="1"/>
      <c r="F16" s="1"/>
      <c r="G16" s="1"/>
      <c r="H16" s="1"/>
      <c r="I16" s="1"/>
      <c r="J16" s="1"/>
      <c r="K16" s="1"/>
    </row>
    <row r="17" spans="1:11" ht="37.5" x14ac:dyDescent="0.3">
      <c r="A17" s="15" t="s">
        <v>15</v>
      </c>
      <c r="B17" s="17" t="s">
        <v>28</v>
      </c>
      <c r="C17" s="1" t="s">
        <v>100</v>
      </c>
      <c r="D17" s="1"/>
      <c r="E17" s="1"/>
      <c r="F17" s="1"/>
      <c r="G17" s="1" t="s">
        <v>100</v>
      </c>
      <c r="H17" s="1"/>
      <c r="I17" s="1"/>
      <c r="J17" s="1"/>
      <c r="K17" s="1"/>
    </row>
    <row r="18" spans="1:11" ht="37.5" x14ac:dyDescent="0.3">
      <c r="A18" s="15" t="s">
        <v>15</v>
      </c>
      <c r="B18" s="18" t="s">
        <v>31</v>
      </c>
      <c r="C18" s="1" t="s">
        <v>100</v>
      </c>
      <c r="D18" s="1"/>
      <c r="E18" s="1"/>
      <c r="F18" s="1"/>
      <c r="G18" s="1" t="s">
        <v>100</v>
      </c>
      <c r="H18" s="1"/>
      <c r="I18" s="1"/>
      <c r="J18" s="1"/>
      <c r="K18" s="1"/>
    </row>
    <row r="19" spans="1:11" ht="18.75" x14ac:dyDescent="0.3">
      <c r="A19" s="15" t="s">
        <v>15</v>
      </c>
      <c r="B19" s="17" t="s">
        <v>32</v>
      </c>
      <c r="C19" s="1" t="s">
        <v>113</v>
      </c>
      <c r="D19" s="1"/>
      <c r="E19" s="1"/>
      <c r="F19" s="1"/>
      <c r="G19" s="1"/>
      <c r="H19" s="1"/>
      <c r="I19" s="1"/>
      <c r="J19" s="1"/>
      <c r="K19" s="1"/>
    </row>
    <row r="20" spans="1:11" ht="18.75" x14ac:dyDescent="0.3">
      <c r="A20" s="15" t="s">
        <v>15</v>
      </c>
      <c r="B20" s="17" t="s">
        <v>35</v>
      </c>
      <c r="C20" s="1" t="s">
        <v>114</v>
      </c>
      <c r="D20" s="1"/>
      <c r="E20" s="1"/>
      <c r="F20" s="1"/>
      <c r="G20" s="1" t="s">
        <v>115</v>
      </c>
      <c r="H20" s="1"/>
      <c r="I20" s="1"/>
      <c r="J20" s="1"/>
      <c r="K20" s="1"/>
    </row>
    <row r="21" spans="1:11" ht="18.75" x14ac:dyDescent="0.3">
      <c r="A21" s="15"/>
      <c r="B21" s="17" t="s">
        <v>116</v>
      </c>
      <c r="C21" s="1" t="s">
        <v>115</v>
      </c>
      <c r="D21" s="1"/>
      <c r="E21" s="1"/>
      <c r="F21" s="1"/>
      <c r="G21" s="1" t="s">
        <v>36</v>
      </c>
      <c r="H21" s="1"/>
      <c r="I21" s="1"/>
      <c r="J21" s="1"/>
      <c r="K21" s="1"/>
    </row>
    <row r="22" spans="1:11" ht="18.75" x14ac:dyDescent="0.3">
      <c r="A22" s="15" t="s">
        <v>15</v>
      </c>
      <c r="B22" s="17" t="s">
        <v>37</v>
      </c>
      <c r="C22" s="1" t="s">
        <v>36</v>
      </c>
      <c r="D22" s="1"/>
      <c r="E22" s="1"/>
      <c r="F22" s="1"/>
      <c r="G22" s="1" t="s">
        <v>36</v>
      </c>
      <c r="H22" s="1"/>
      <c r="I22" s="1"/>
      <c r="J22" s="1"/>
      <c r="K22" s="1"/>
    </row>
    <row r="23" spans="1:11" ht="18.75" x14ac:dyDescent="0.3">
      <c r="A23" s="15" t="s">
        <v>15</v>
      </c>
      <c r="B23" s="17" t="s">
        <v>87</v>
      </c>
      <c r="C23" s="1" t="s">
        <v>38</v>
      </c>
      <c r="D23" s="1"/>
      <c r="E23" s="1"/>
      <c r="F23" s="1"/>
      <c r="G23" s="1" t="s">
        <v>117</v>
      </c>
      <c r="H23" s="1"/>
      <c r="I23" s="1"/>
      <c r="J23" s="1"/>
      <c r="K23" s="1"/>
    </row>
    <row r="24" spans="1:11" ht="37.5" x14ac:dyDescent="0.3">
      <c r="A24" s="15" t="s">
        <v>15</v>
      </c>
      <c r="B24" s="17" t="s">
        <v>47</v>
      </c>
      <c r="C24" s="10" t="s">
        <v>100</v>
      </c>
      <c r="D24" s="10"/>
      <c r="E24" s="10"/>
      <c r="F24" s="10"/>
      <c r="G24" s="10" t="s">
        <v>100</v>
      </c>
      <c r="H24" s="10"/>
      <c r="I24" s="10"/>
      <c r="J24" s="10"/>
      <c r="K24" s="10"/>
    </row>
    <row r="25" spans="1:11" ht="18.75" x14ac:dyDescent="0.3">
      <c r="A25" s="15" t="s">
        <v>15</v>
      </c>
      <c r="B25" s="17" t="s">
        <v>50</v>
      </c>
      <c r="C25" s="1" t="s">
        <v>118</v>
      </c>
      <c r="D25" s="1"/>
      <c r="E25" s="1"/>
      <c r="F25" s="1"/>
      <c r="G25" s="1" t="s">
        <v>117</v>
      </c>
      <c r="H25" s="1"/>
      <c r="I25" s="1"/>
      <c r="J25" s="1"/>
      <c r="K25" s="1"/>
    </row>
    <row r="26" spans="1:11" ht="18.75" x14ac:dyDescent="0.3">
      <c r="A26" s="15" t="s">
        <v>15</v>
      </c>
      <c r="B26" s="17" t="s">
        <v>88</v>
      </c>
      <c r="C26" s="1" t="s">
        <v>117</v>
      </c>
      <c r="D26" s="1"/>
      <c r="E26" s="1"/>
      <c r="F26" s="1"/>
      <c r="G26" s="1" t="s">
        <v>117</v>
      </c>
      <c r="H26" s="1"/>
      <c r="I26" s="1"/>
      <c r="J26" s="1"/>
      <c r="K26" s="1"/>
    </row>
    <row r="27" spans="1:11" ht="18.75" x14ac:dyDescent="0.3">
      <c r="A27" s="15" t="s">
        <v>15</v>
      </c>
      <c r="B27" s="16" t="s">
        <v>52</v>
      </c>
      <c r="C27" s="10">
        <v>33.360999999999997</v>
      </c>
      <c r="D27" s="10"/>
      <c r="E27" s="10"/>
      <c r="F27" s="10"/>
      <c r="G27" s="10"/>
      <c r="H27" s="10"/>
      <c r="I27" s="10"/>
      <c r="J27" s="10"/>
      <c r="K27" s="10"/>
    </row>
    <row r="28" spans="1:11" ht="18.75" x14ac:dyDescent="0.3">
      <c r="A28" s="15" t="s">
        <v>15</v>
      </c>
      <c r="B28" s="16" t="s">
        <v>53</v>
      </c>
      <c r="C28" s="5">
        <f>C27/1.18</f>
        <v>28.272033898305082</v>
      </c>
      <c r="D28" s="5"/>
      <c r="E28" s="5"/>
      <c r="F28" s="5"/>
      <c r="G28" s="5"/>
      <c r="H28" s="5"/>
      <c r="I28" s="5"/>
      <c r="J28" s="5"/>
      <c r="K28" s="5"/>
    </row>
    <row r="29" spans="1:11" ht="18.75" x14ac:dyDescent="0.3">
      <c r="A29" s="15" t="s">
        <v>15</v>
      </c>
      <c r="B29" s="16" t="s">
        <v>54</v>
      </c>
      <c r="C29" s="5">
        <f>C28</f>
        <v>28.272033898305082</v>
      </c>
      <c r="D29" s="5"/>
      <c r="E29" s="5"/>
      <c r="F29" s="5"/>
      <c r="G29" s="5"/>
      <c r="H29" s="5"/>
      <c r="I29" s="5"/>
      <c r="J29" s="5"/>
      <c r="K29" s="5"/>
    </row>
    <row r="30" spans="1:11" ht="70.5" customHeight="1" x14ac:dyDescent="0.3">
      <c r="A30" s="15" t="s">
        <v>56</v>
      </c>
      <c r="B30" s="16" t="s">
        <v>57</v>
      </c>
      <c r="C30" s="9" t="s">
        <v>159</v>
      </c>
      <c r="D30" s="9"/>
      <c r="E30" s="9"/>
      <c r="F30" s="9"/>
      <c r="G30" s="9"/>
      <c r="H30" s="9"/>
      <c r="I30" s="9"/>
      <c r="J30" s="9"/>
      <c r="K30" s="9"/>
    </row>
    <row r="31" spans="1:11" ht="187.5" x14ac:dyDescent="0.3">
      <c r="A31" s="15" t="s">
        <v>58</v>
      </c>
      <c r="B31" s="16" t="s">
        <v>59</v>
      </c>
      <c r="C31" s="10" t="s">
        <v>104</v>
      </c>
      <c r="D31" s="10"/>
      <c r="E31" s="10"/>
      <c r="F31" s="10"/>
      <c r="G31" s="10"/>
      <c r="H31" s="10"/>
      <c r="I31" s="10"/>
      <c r="J31" s="10"/>
      <c r="K31" s="10"/>
    </row>
    <row r="32" spans="1:11" ht="75" x14ac:dyDescent="0.3">
      <c r="A32" s="15" t="s">
        <v>61</v>
      </c>
      <c r="B32" s="16" t="s">
        <v>62</v>
      </c>
      <c r="C32" s="10" t="s">
        <v>105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64</v>
      </c>
      <c r="B33" s="16" t="s">
        <v>65</v>
      </c>
      <c r="C33" s="10" t="s">
        <v>105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66</v>
      </c>
      <c r="B34" s="16" t="s">
        <v>67</v>
      </c>
      <c r="C34" s="10" t="s">
        <v>105</v>
      </c>
      <c r="D34" s="10"/>
      <c r="E34" s="10"/>
      <c r="F34" s="10"/>
      <c r="G34" s="10"/>
      <c r="H34" s="10"/>
      <c r="I34" s="10"/>
      <c r="J34" s="10"/>
      <c r="K34" s="10"/>
    </row>
    <row r="35" spans="1:11" ht="75" x14ac:dyDescent="0.3">
      <c r="A35" s="15" t="s">
        <v>68</v>
      </c>
      <c r="B35" s="16" t="s">
        <v>69</v>
      </c>
      <c r="C35" s="10" t="s">
        <v>105</v>
      </c>
      <c r="D35" s="10"/>
      <c r="E35" s="10"/>
      <c r="F35" s="10"/>
      <c r="G35" s="10"/>
      <c r="H35" s="10"/>
      <c r="I35" s="10"/>
      <c r="J35" s="10"/>
      <c r="K35" s="10"/>
    </row>
    <row r="36" spans="1:11" ht="185.25" customHeight="1" x14ac:dyDescent="0.3">
      <c r="A36" s="15" t="s">
        <v>70</v>
      </c>
      <c r="B36" s="16" t="s">
        <v>71</v>
      </c>
      <c r="C36" s="10" t="s">
        <v>105</v>
      </c>
      <c r="D36" s="10"/>
      <c r="E36" s="10"/>
      <c r="F36" s="10"/>
      <c r="G36" s="10"/>
      <c r="H36" s="10"/>
      <c r="I36" s="10"/>
      <c r="J36" s="10"/>
      <c r="K36" s="10"/>
    </row>
    <row r="37" spans="1:11" ht="37.5" x14ac:dyDescent="0.3">
      <c r="A37" s="15" t="s">
        <v>73</v>
      </c>
      <c r="B37" s="16" t="s">
        <v>74</v>
      </c>
      <c r="C37" s="10" t="s">
        <v>105</v>
      </c>
      <c r="D37" s="10"/>
      <c r="E37" s="10"/>
      <c r="F37" s="10"/>
      <c r="G37" s="10"/>
      <c r="H37" s="10"/>
      <c r="I37" s="10"/>
      <c r="J37" s="10"/>
      <c r="K37" s="10"/>
    </row>
    <row r="38" spans="1:11" ht="208.5" customHeight="1" x14ac:dyDescent="0.3">
      <c r="A38" s="15" t="s">
        <v>73</v>
      </c>
      <c r="B38" s="16" t="s">
        <v>75</v>
      </c>
      <c r="C38" s="10" t="s">
        <v>105</v>
      </c>
      <c r="D38" s="10"/>
      <c r="E38" s="10"/>
      <c r="F38" s="10"/>
      <c r="G38" s="10"/>
      <c r="H38" s="10"/>
      <c r="I38" s="10"/>
      <c r="J38" s="10"/>
      <c r="K38" s="10"/>
    </row>
    <row r="39" spans="1:11" ht="187.5" customHeight="1" x14ac:dyDescent="0.3">
      <c r="A39" s="15" t="s">
        <v>73</v>
      </c>
      <c r="B39" s="16" t="s">
        <v>76</v>
      </c>
      <c r="C39" s="10" t="s">
        <v>105</v>
      </c>
      <c r="D39" s="10"/>
      <c r="E39" s="10"/>
      <c r="F39" s="10"/>
      <c r="G39" s="10"/>
      <c r="H39" s="10"/>
      <c r="I39" s="10"/>
      <c r="J39" s="10"/>
      <c r="K39" s="10"/>
    </row>
    <row r="40" spans="1:11" ht="150.75" customHeight="1" x14ac:dyDescent="0.3">
      <c r="A40" s="15" t="s">
        <v>77</v>
      </c>
      <c r="B40" s="16" t="s">
        <v>78</v>
      </c>
      <c r="C40" s="10" t="s">
        <v>105</v>
      </c>
      <c r="D40" s="10"/>
      <c r="E40" s="10"/>
      <c r="F40" s="10"/>
      <c r="G40" s="10"/>
      <c r="H40" s="10"/>
      <c r="I40" s="10"/>
      <c r="J40" s="10"/>
      <c r="K40" s="10"/>
    </row>
    <row r="41" spans="1:11" ht="335.25" customHeight="1" x14ac:dyDescent="0.3">
      <c r="A41" s="15" t="s">
        <v>79</v>
      </c>
      <c r="B41" s="16" t="s">
        <v>80</v>
      </c>
      <c r="C41" s="10" t="s">
        <v>105</v>
      </c>
      <c r="D41" s="10"/>
      <c r="E41" s="10"/>
      <c r="F41" s="10"/>
      <c r="G41" s="10"/>
      <c r="H41" s="10"/>
      <c r="I41" s="10"/>
      <c r="J41" s="10"/>
      <c r="K41" s="10"/>
    </row>
  </sheetData>
  <mergeCells count="49">
    <mergeCell ref="C40:K40"/>
    <mergeCell ref="C41:K41"/>
    <mergeCell ref="C35:K35"/>
    <mergeCell ref="C36:K36"/>
    <mergeCell ref="C37:K37"/>
    <mergeCell ref="C38:K38"/>
    <mergeCell ref="C39:K39"/>
    <mergeCell ref="C30:K30"/>
    <mergeCell ref="C31:K31"/>
    <mergeCell ref="C32:K32"/>
    <mergeCell ref="C33:K33"/>
    <mergeCell ref="C34:K34"/>
    <mergeCell ref="C26:F26"/>
    <mergeCell ref="G26:K26"/>
    <mergeCell ref="C27:K27"/>
    <mergeCell ref="C28:K28"/>
    <mergeCell ref="C29:K29"/>
    <mergeCell ref="C23:F23"/>
    <mergeCell ref="G23:K23"/>
    <mergeCell ref="C24:F24"/>
    <mergeCell ref="G24:K24"/>
    <mergeCell ref="C25:F25"/>
    <mergeCell ref="G25:K25"/>
    <mergeCell ref="C20:F20"/>
    <mergeCell ref="G20:K20"/>
    <mergeCell ref="C21:F21"/>
    <mergeCell ref="G21:K21"/>
    <mergeCell ref="C22:F22"/>
    <mergeCell ref="G22:K22"/>
    <mergeCell ref="C17:F17"/>
    <mergeCell ref="G17:K17"/>
    <mergeCell ref="C18:F18"/>
    <mergeCell ref="G18:K18"/>
    <mergeCell ref="C19:K19"/>
    <mergeCell ref="C13:K13"/>
    <mergeCell ref="C14:K14"/>
    <mergeCell ref="C15:F15"/>
    <mergeCell ref="G15:K15"/>
    <mergeCell ref="C16:K16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8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tabSelected="1" view="pageBreakPreview" topLeftCell="A40" zoomScale="83" zoomScaleNormal="100" zoomScalePageLayoutView="83" workbookViewId="0">
      <selection activeCell="B45" sqref="B45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59.25" customHeight="1" x14ac:dyDescent="0.3">
      <c r="A6" s="15"/>
      <c r="B6" s="16" t="s">
        <v>1</v>
      </c>
      <c r="C6" s="11" t="s">
        <v>119</v>
      </c>
      <c r="D6" s="11"/>
      <c r="E6" s="11"/>
      <c r="F6" s="11"/>
      <c r="G6" s="11"/>
      <c r="H6" s="11"/>
      <c r="I6" s="11"/>
      <c r="J6" s="11"/>
      <c r="K6" s="11"/>
    </row>
    <row r="7" spans="1:11" ht="18.75" x14ac:dyDescent="0.3">
      <c r="A7" s="15" t="s">
        <v>3</v>
      </c>
      <c r="B7" s="16" t="s">
        <v>4</v>
      </c>
      <c r="C7" s="10" t="s">
        <v>12</v>
      </c>
      <c r="D7" s="10"/>
      <c r="E7" s="10"/>
      <c r="F7" s="10"/>
      <c r="G7" s="10"/>
      <c r="H7" s="10"/>
      <c r="I7" s="10"/>
      <c r="J7" s="10"/>
      <c r="K7" s="10"/>
    </row>
    <row r="8" spans="1:11" ht="108.75" customHeight="1" x14ac:dyDescent="0.3">
      <c r="A8" s="15" t="s">
        <v>6</v>
      </c>
      <c r="B8" s="16" t="s">
        <v>7</v>
      </c>
      <c r="C8" s="3" t="s">
        <v>120</v>
      </c>
      <c r="D8" s="3"/>
      <c r="E8" s="3"/>
      <c r="F8" s="3"/>
      <c r="G8" s="3"/>
      <c r="H8" s="3"/>
      <c r="I8" s="3"/>
      <c r="J8" s="3"/>
      <c r="K8" s="3"/>
    </row>
    <row r="9" spans="1:11" ht="37.5" customHeight="1" x14ac:dyDescent="0.3">
      <c r="A9" s="15" t="s">
        <v>9</v>
      </c>
      <c r="B9" s="16" t="s">
        <v>10</v>
      </c>
      <c r="C9" s="9" t="s">
        <v>121</v>
      </c>
      <c r="D9" s="9"/>
      <c r="E9" s="9"/>
      <c r="F9" s="9"/>
      <c r="G9" s="9"/>
      <c r="H9" s="9"/>
      <c r="I9" s="9"/>
      <c r="J9" s="9"/>
      <c r="K9" s="9"/>
    </row>
    <row r="10" spans="1:11" ht="56.25" customHeight="1" x14ac:dyDescent="0.3">
      <c r="A10" s="15" t="s">
        <v>12</v>
      </c>
      <c r="B10" s="16" t="s">
        <v>13</v>
      </c>
      <c r="C10" s="9" t="s">
        <v>84</v>
      </c>
      <c r="D10" s="9"/>
      <c r="E10" s="9"/>
      <c r="F10" s="9"/>
      <c r="G10" s="9"/>
      <c r="H10" s="9"/>
      <c r="I10" s="9"/>
      <c r="J10" s="9"/>
      <c r="K10" s="9"/>
    </row>
    <row r="11" spans="1:11" ht="18.75" x14ac:dyDescent="0.3">
      <c r="A11" s="15" t="s">
        <v>15</v>
      </c>
      <c r="B11" s="16" t="s">
        <v>16</v>
      </c>
      <c r="C11" s="2" t="s">
        <v>17</v>
      </c>
      <c r="D11" s="2"/>
      <c r="E11" s="2"/>
      <c r="F11" s="2"/>
      <c r="G11" s="2" t="s">
        <v>18</v>
      </c>
      <c r="H11" s="2"/>
      <c r="I11" s="2"/>
      <c r="J11" s="2"/>
      <c r="K11" s="2"/>
    </row>
    <row r="12" spans="1:11" ht="18.75" x14ac:dyDescent="0.3">
      <c r="A12" s="15" t="s">
        <v>15</v>
      </c>
      <c r="B12" s="17" t="s">
        <v>19</v>
      </c>
      <c r="C12" s="10" t="s">
        <v>85</v>
      </c>
      <c r="D12" s="10"/>
      <c r="E12" s="10"/>
      <c r="F12" s="10"/>
      <c r="G12" s="10" t="s">
        <v>86</v>
      </c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0" t="s">
        <v>85</v>
      </c>
      <c r="D13" s="10"/>
      <c r="E13" s="10"/>
      <c r="F13" s="10"/>
      <c r="G13" s="10" t="s">
        <v>86</v>
      </c>
      <c r="H13" s="10"/>
      <c r="I13" s="10"/>
      <c r="J13" s="10"/>
      <c r="K13" s="10"/>
    </row>
    <row r="14" spans="1:11" ht="18.75" x14ac:dyDescent="0.3">
      <c r="A14" s="15" t="s">
        <v>15</v>
      </c>
      <c r="B14" s="17" t="s">
        <v>24</v>
      </c>
      <c r="C14" s="1" t="s">
        <v>85</v>
      </c>
      <c r="D14" s="1"/>
      <c r="E14" s="1"/>
      <c r="F14" s="1"/>
      <c r="G14" s="10" t="s">
        <v>86</v>
      </c>
      <c r="H14" s="10"/>
      <c r="I14" s="10"/>
      <c r="J14" s="10"/>
      <c r="K14" s="10"/>
    </row>
    <row r="15" spans="1:11" ht="37.5" x14ac:dyDescent="0.3">
      <c r="A15" s="15" t="s">
        <v>15</v>
      </c>
      <c r="B15" s="17" t="s">
        <v>26</v>
      </c>
      <c r="C15" s="10" t="s">
        <v>85</v>
      </c>
      <c r="D15" s="10"/>
      <c r="E15" s="10"/>
      <c r="F15" s="10"/>
      <c r="G15" s="10" t="s">
        <v>86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0" t="s">
        <v>85</v>
      </c>
      <c r="D16" s="10"/>
      <c r="E16" s="10"/>
      <c r="F16" s="10"/>
      <c r="G16" s="10" t="s">
        <v>86</v>
      </c>
      <c r="H16" s="10"/>
      <c r="I16" s="10"/>
      <c r="J16" s="10"/>
      <c r="K16" s="10"/>
    </row>
    <row r="17" spans="1:11" ht="37.5" x14ac:dyDescent="0.3">
      <c r="A17" s="15" t="s">
        <v>15</v>
      </c>
      <c r="B17" s="17" t="s">
        <v>28</v>
      </c>
      <c r="C17" s="10" t="s">
        <v>85</v>
      </c>
      <c r="D17" s="10"/>
      <c r="E17" s="10"/>
      <c r="F17" s="10"/>
      <c r="G17" s="10" t="s">
        <v>86</v>
      </c>
      <c r="H17" s="10"/>
      <c r="I17" s="10"/>
      <c r="J17" s="10"/>
      <c r="K17" s="10"/>
    </row>
    <row r="18" spans="1:11" ht="37.5" x14ac:dyDescent="0.3">
      <c r="A18" s="15" t="s">
        <v>15</v>
      </c>
      <c r="B18" s="18" t="s">
        <v>31</v>
      </c>
      <c r="C18" s="1" t="s">
        <v>85</v>
      </c>
      <c r="D18" s="1"/>
      <c r="E18" s="1"/>
      <c r="F18" s="1"/>
      <c r="G18" s="10" t="s">
        <v>86</v>
      </c>
      <c r="H18" s="10"/>
      <c r="I18" s="10"/>
      <c r="J18" s="10"/>
      <c r="K18" s="10"/>
    </row>
    <row r="19" spans="1:11" ht="18.75" x14ac:dyDescent="0.3">
      <c r="A19" s="15" t="s">
        <v>15</v>
      </c>
      <c r="B19" s="17" t="s">
        <v>32</v>
      </c>
      <c r="C19" s="10" t="s">
        <v>85</v>
      </c>
      <c r="D19" s="10"/>
      <c r="E19" s="10"/>
      <c r="F19" s="10"/>
      <c r="G19" s="10" t="s">
        <v>86</v>
      </c>
      <c r="H19" s="10"/>
      <c r="I19" s="10"/>
      <c r="J19" s="10"/>
      <c r="K19" s="10"/>
    </row>
    <row r="20" spans="1:11" ht="18.75" x14ac:dyDescent="0.3">
      <c r="A20" s="15" t="s">
        <v>15</v>
      </c>
      <c r="B20" s="17" t="s">
        <v>35</v>
      </c>
      <c r="C20" s="10" t="s">
        <v>85</v>
      </c>
      <c r="D20" s="10"/>
      <c r="E20" s="10"/>
      <c r="F20" s="10"/>
      <c r="G20" s="10" t="s">
        <v>86</v>
      </c>
      <c r="H20" s="10"/>
      <c r="I20" s="10"/>
      <c r="J20" s="10"/>
      <c r="K20" s="10"/>
    </row>
    <row r="21" spans="1:11" ht="18.75" x14ac:dyDescent="0.3">
      <c r="A21" s="15" t="s">
        <v>15</v>
      </c>
      <c r="B21" s="17" t="s">
        <v>37</v>
      </c>
      <c r="C21" s="10" t="s">
        <v>85</v>
      </c>
      <c r="D21" s="10"/>
      <c r="E21" s="10"/>
      <c r="F21" s="10"/>
      <c r="G21" s="10" t="s">
        <v>86</v>
      </c>
      <c r="H21" s="10"/>
      <c r="I21" s="10"/>
      <c r="J21" s="10"/>
      <c r="K21" s="10"/>
    </row>
    <row r="22" spans="1:11" ht="18.75" x14ac:dyDescent="0.3">
      <c r="A22" s="15" t="s">
        <v>15</v>
      </c>
      <c r="B22" s="17" t="s">
        <v>87</v>
      </c>
      <c r="C22" s="1" t="s">
        <v>85</v>
      </c>
      <c r="D22" s="1"/>
      <c r="E22" s="1"/>
      <c r="F22" s="1"/>
      <c r="G22" s="10" t="s">
        <v>86</v>
      </c>
      <c r="H22" s="10"/>
      <c r="I22" s="10"/>
      <c r="J22" s="10"/>
      <c r="K22" s="10"/>
    </row>
    <row r="23" spans="1:11" ht="37.5" x14ac:dyDescent="0.3">
      <c r="A23" s="15" t="s">
        <v>15</v>
      </c>
      <c r="B23" s="17" t="s">
        <v>47</v>
      </c>
      <c r="C23" s="10" t="s">
        <v>85</v>
      </c>
      <c r="D23" s="10"/>
      <c r="E23" s="10"/>
      <c r="F23" s="10"/>
      <c r="G23" s="10" t="s">
        <v>86</v>
      </c>
      <c r="H23" s="10"/>
      <c r="I23" s="10"/>
      <c r="J23" s="10"/>
      <c r="K23" s="10"/>
    </row>
    <row r="24" spans="1:11" ht="18.75" x14ac:dyDescent="0.3">
      <c r="A24" s="15" t="s">
        <v>15</v>
      </c>
      <c r="B24" s="17" t="s">
        <v>50</v>
      </c>
      <c r="C24" s="10" t="s">
        <v>85</v>
      </c>
      <c r="D24" s="10"/>
      <c r="E24" s="10"/>
      <c r="F24" s="10"/>
      <c r="G24" s="10" t="s">
        <v>86</v>
      </c>
      <c r="H24" s="10"/>
      <c r="I24" s="10"/>
      <c r="J24" s="10"/>
      <c r="K24" s="10"/>
    </row>
    <row r="25" spans="1:11" ht="18.75" x14ac:dyDescent="0.3">
      <c r="A25" s="15" t="s">
        <v>15</v>
      </c>
      <c r="B25" s="17" t="s">
        <v>88</v>
      </c>
      <c r="C25" s="10" t="s">
        <v>85</v>
      </c>
      <c r="D25" s="10"/>
      <c r="E25" s="10"/>
      <c r="F25" s="10"/>
      <c r="G25" s="10" t="s">
        <v>86</v>
      </c>
      <c r="H25" s="10"/>
      <c r="I25" s="10"/>
      <c r="J25" s="10"/>
      <c r="K25" s="10"/>
    </row>
    <row r="26" spans="1:11" ht="18.75" x14ac:dyDescent="0.3">
      <c r="A26" s="15" t="s">
        <v>15</v>
      </c>
      <c r="B26" s="16" t="s">
        <v>52</v>
      </c>
      <c r="C26" s="10">
        <v>24.661999999999999</v>
      </c>
      <c r="D26" s="10"/>
      <c r="E26" s="10"/>
      <c r="F26" s="10"/>
      <c r="G26" s="10"/>
      <c r="H26" s="10"/>
      <c r="I26" s="10"/>
      <c r="J26" s="10"/>
      <c r="K26" s="10"/>
    </row>
    <row r="27" spans="1:11" ht="18.75" x14ac:dyDescent="0.3">
      <c r="A27" s="15" t="s">
        <v>15</v>
      </c>
      <c r="B27" s="16" t="s">
        <v>53</v>
      </c>
      <c r="C27" s="5">
        <f>C26/1.18</f>
        <v>20.9</v>
      </c>
      <c r="D27" s="5"/>
      <c r="E27" s="5"/>
      <c r="F27" s="5"/>
      <c r="G27" s="5"/>
      <c r="H27" s="5"/>
      <c r="I27" s="5"/>
      <c r="J27" s="5"/>
      <c r="K27" s="5"/>
    </row>
    <row r="28" spans="1:11" ht="18.75" x14ac:dyDescent="0.3">
      <c r="A28" s="15" t="s">
        <v>15</v>
      </c>
      <c r="B28" s="16" t="s">
        <v>54</v>
      </c>
      <c r="C28" s="5">
        <f>C27</f>
        <v>20.9</v>
      </c>
      <c r="D28" s="5"/>
      <c r="E28" s="5"/>
      <c r="F28" s="5"/>
      <c r="G28" s="5"/>
      <c r="H28" s="5"/>
      <c r="I28" s="5"/>
      <c r="J28" s="5"/>
      <c r="K28" s="5"/>
    </row>
    <row r="29" spans="1:11" ht="144.75" customHeight="1" x14ac:dyDescent="0.3">
      <c r="A29" s="15" t="s">
        <v>56</v>
      </c>
      <c r="B29" s="16" t="s">
        <v>57</v>
      </c>
      <c r="C29" s="9" t="s">
        <v>160</v>
      </c>
      <c r="D29" s="9"/>
      <c r="E29" s="9"/>
      <c r="F29" s="9"/>
      <c r="G29" s="9"/>
      <c r="H29" s="9"/>
      <c r="I29" s="9"/>
      <c r="J29" s="9"/>
      <c r="K29" s="9"/>
    </row>
    <row r="30" spans="1:11" ht="187.5" customHeight="1" x14ac:dyDescent="0.3">
      <c r="A30" s="15" t="s">
        <v>58</v>
      </c>
      <c r="B30" s="16" t="s">
        <v>59</v>
      </c>
      <c r="C30" s="9" t="s">
        <v>89</v>
      </c>
      <c r="D30" s="9"/>
      <c r="E30" s="9"/>
      <c r="F30" s="9"/>
      <c r="G30" s="9"/>
      <c r="H30" s="9"/>
      <c r="I30" s="9"/>
      <c r="J30" s="9"/>
      <c r="K30" s="9"/>
    </row>
    <row r="31" spans="1:11" ht="75" customHeight="1" x14ac:dyDescent="0.3">
      <c r="A31" s="15" t="s">
        <v>61</v>
      </c>
      <c r="B31" s="16" t="s">
        <v>62</v>
      </c>
      <c r="C31" s="9" t="s">
        <v>90</v>
      </c>
      <c r="D31" s="9"/>
      <c r="E31" s="9"/>
      <c r="F31" s="9"/>
      <c r="G31" s="9"/>
      <c r="H31" s="9"/>
      <c r="I31" s="9"/>
      <c r="J31" s="9"/>
      <c r="K31" s="9"/>
    </row>
    <row r="32" spans="1:11" ht="75" x14ac:dyDescent="0.3">
      <c r="A32" s="15" t="s">
        <v>64</v>
      </c>
      <c r="B32" s="16" t="s">
        <v>65</v>
      </c>
      <c r="C32" s="10" t="s">
        <v>72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66</v>
      </c>
      <c r="B33" s="16" t="s">
        <v>67</v>
      </c>
      <c r="C33" s="10" t="s">
        <v>72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68</v>
      </c>
      <c r="B34" s="16" t="s">
        <v>69</v>
      </c>
      <c r="C34" s="10" t="s">
        <v>72</v>
      </c>
      <c r="D34" s="10"/>
      <c r="E34" s="10"/>
      <c r="F34" s="10"/>
      <c r="G34" s="10"/>
      <c r="H34" s="10"/>
      <c r="I34" s="10"/>
      <c r="J34" s="10"/>
      <c r="K34" s="10"/>
    </row>
    <row r="35" spans="1:11" ht="206.25" x14ac:dyDescent="0.3">
      <c r="A35" s="15" t="s">
        <v>70</v>
      </c>
      <c r="B35" s="16" t="s">
        <v>71</v>
      </c>
      <c r="C35" s="10" t="s">
        <v>72</v>
      </c>
      <c r="D35" s="10"/>
      <c r="E35" s="10"/>
      <c r="F35" s="10"/>
      <c r="G35" s="10"/>
      <c r="H35" s="10"/>
      <c r="I35" s="10"/>
      <c r="J35" s="10"/>
      <c r="K35" s="10"/>
    </row>
    <row r="36" spans="1:11" ht="37.5" x14ac:dyDescent="0.3">
      <c r="A36" s="15" t="s">
        <v>73</v>
      </c>
      <c r="B36" s="16" t="s">
        <v>74</v>
      </c>
      <c r="C36" s="10" t="s">
        <v>72</v>
      </c>
      <c r="D36" s="10"/>
      <c r="E36" s="10"/>
      <c r="F36" s="10"/>
      <c r="G36" s="10"/>
      <c r="H36" s="10"/>
      <c r="I36" s="10"/>
      <c r="J36" s="10"/>
      <c r="K36" s="10"/>
    </row>
    <row r="37" spans="1:11" ht="225" x14ac:dyDescent="0.3">
      <c r="A37" s="15" t="s">
        <v>73</v>
      </c>
      <c r="B37" s="16" t="s">
        <v>75</v>
      </c>
      <c r="C37" s="10" t="s">
        <v>72</v>
      </c>
      <c r="D37" s="10"/>
      <c r="E37" s="10"/>
      <c r="F37" s="10"/>
      <c r="G37" s="10"/>
      <c r="H37" s="10"/>
      <c r="I37" s="10"/>
      <c r="J37" s="10"/>
      <c r="K37" s="10"/>
    </row>
    <row r="38" spans="1:11" ht="187.5" customHeight="1" x14ac:dyDescent="0.3">
      <c r="A38" s="15" t="s">
        <v>73</v>
      </c>
      <c r="B38" s="16" t="s">
        <v>76</v>
      </c>
      <c r="C38" s="10" t="s">
        <v>72</v>
      </c>
      <c r="D38" s="10"/>
      <c r="E38" s="10"/>
      <c r="F38" s="10"/>
      <c r="G38" s="10"/>
      <c r="H38" s="10"/>
      <c r="I38" s="10"/>
      <c r="J38" s="10"/>
      <c r="K38" s="10"/>
    </row>
    <row r="39" spans="1:11" ht="150" x14ac:dyDescent="0.3">
      <c r="A39" s="15" t="s">
        <v>77</v>
      </c>
      <c r="B39" s="16" t="s">
        <v>78</v>
      </c>
      <c r="C39" s="10" t="s">
        <v>72</v>
      </c>
      <c r="D39" s="10"/>
      <c r="E39" s="10"/>
      <c r="F39" s="10"/>
      <c r="G39" s="10"/>
      <c r="H39" s="10"/>
      <c r="I39" s="10"/>
      <c r="J39" s="10"/>
      <c r="K39" s="10"/>
    </row>
    <row r="40" spans="1:11" ht="318" customHeight="1" x14ac:dyDescent="0.3">
      <c r="A40" s="15" t="s">
        <v>79</v>
      </c>
      <c r="B40" s="16" t="s">
        <v>80</v>
      </c>
      <c r="C40" s="10" t="s">
        <v>72</v>
      </c>
      <c r="D40" s="10"/>
      <c r="E40" s="10"/>
      <c r="F40" s="10"/>
      <c r="G40" s="10"/>
      <c r="H40" s="10"/>
      <c r="I40" s="10"/>
      <c r="J40" s="10"/>
      <c r="K40" s="10"/>
    </row>
    <row r="41" spans="1:11" ht="30.75" customHeight="1" x14ac:dyDescent="0.3">
      <c r="A41" s="20"/>
      <c r="B41" s="21"/>
      <c r="C41" s="22"/>
      <c r="D41" s="22"/>
      <c r="E41" s="22"/>
      <c r="F41" s="22"/>
      <c r="G41" s="22"/>
      <c r="H41" s="22"/>
      <c r="I41" s="22"/>
      <c r="J41" s="22"/>
      <c r="K41" s="22"/>
    </row>
  </sheetData>
  <mergeCells count="52">
    <mergeCell ref="C39:K39"/>
    <mergeCell ref="C40:K40"/>
    <mergeCell ref="C34:K34"/>
    <mergeCell ref="C35:K35"/>
    <mergeCell ref="C36:K36"/>
    <mergeCell ref="C37:K37"/>
    <mergeCell ref="C38:K38"/>
    <mergeCell ref="C29:K29"/>
    <mergeCell ref="C30:K30"/>
    <mergeCell ref="C31:K31"/>
    <mergeCell ref="C32:K32"/>
    <mergeCell ref="C33:K33"/>
    <mergeCell ref="C25:F25"/>
    <mergeCell ref="G25:K25"/>
    <mergeCell ref="C26:K26"/>
    <mergeCell ref="C27:K27"/>
    <mergeCell ref="C28:K28"/>
    <mergeCell ref="C22:F22"/>
    <mergeCell ref="G22:K22"/>
    <mergeCell ref="C23:F23"/>
    <mergeCell ref="G23:K23"/>
    <mergeCell ref="C24:F24"/>
    <mergeCell ref="G24:K24"/>
    <mergeCell ref="C19:F19"/>
    <mergeCell ref="G19:K19"/>
    <mergeCell ref="C20:F20"/>
    <mergeCell ref="G20:K20"/>
    <mergeCell ref="C21:F21"/>
    <mergeCell ref="G21:K21"/>
    <mergeCell ref="C16:F16"/>
    <mergeCell ref="G16:K16"/>
    <mergeCell ref="C17:F17"/>
    <mergeCell ref="G17:K17"/>
    <mergeCell ref="C18:F18"/>
    <mergeCell ref="G18:K18"/>
    <mergeCell ref="C13:F13"/>
    <mergeCell ref="G13:K13"/>
    <mergeCell ref="C14:F14"/>
    <mergeCell ref="G14:K14"/>
    <mergeCell ref="C15:F15"/>
    <mergeCell ref="G15:K15"/>
    <mergeCell ref="C9:K9"/>
    <mergeCell ref="C10:K10"/>
    <mergeCell ref="C11:F11"/>
    <mergeCell ref="G11:K11"/>
    <mergeCell ref="C12:F12"/>
    <mergeCell ref="G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1"/>
  <sheetViews>
    <sheetView view="pageBreakPreview" zoomScale="83" zoomScaleNormal="100" zoomScalePageLayoutView="83" workbookViewId="0">
      <selection activeCell="H65" sqref="H65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">
      <c r="A6" s="15"/>
      <c r="B6" s="16" t="s">
        <v>1</v>
      </c>
      <c r="C6" s="23" t="s">
        <v>122</v>
      </c>
      <c r="D6" s="23"/>
      <c r="E6" s="23"/>
      <c r="F6" s="23"/>
      <c r="G6" s="23"/>
      <c r="H6" s="23"/>
      <c r="I6" s="23"/>
      <c r="J6" s="23"/>
      <c r="K6" s="23"/>
    </row>
    <row r="7" spans="1:11" ht="18.75" x14ac:dyDescent="0.3">
      <c r="A7" s="15" t="s">
        <v>3</v>
      </c>
      <c r="B7" s="16" t="s">
        <v>4</v>
      </c>
      <c r="C7" s="10" t="s">
        <v>123</v>
      </c>
      <c r="D7" s="10"/>
      <c r="E7" s="10"/>
      <c r="F7" s="10"/>
      <c r="G7" s="10"/>
      <c r="H7" s="10"/>
      <c r="I7" s="10"/>
      <c r="J7" s="10"/>
      <c r="K7" s="10"/>
    </row>
    <row r="8" spans="1:11" ht="58.5" customHeight="1" x14ac:dyDescent="0.3">
      <c r="A8" s="15" t="s">
        <v>6</v>
      </c>
      <c r="B8" s="16" t="s">
        <v>7</v>
      </c>
      <c r="C8" s="9" t="s">
        <v>124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125</v>
      </c>
      <c r="D9" s="9"/>
      <c r="E9" s="9"/>
      <c r="F9" s="9"/>
      <c r="G9" s="9"/>
      <c r="H9" s="9"/>
      <c r="I9" s="9"/>
      <c r="J9" s="9"/>
      <c r="K9" s="9"/>
    </row>
    <row r="10" spans="1:11" ht="56.25" customHeight="1" x14ac:dyDescent="0.3">
      <c r="A10" s="15" t="s">
        <v>12</v>
      </c>
      <c r="B10" s="16" t="s">
        <v>13</v>
      </c>
      <c r="C10" s="9" t="s">
        <v>126</v>
      </c>
      <c r="D10" s="9"/>
      <c r="E10" s="9"/>
      <c r="F10" s="9"/>
      <c r="G10" s="9"/>
      <c r="H10" s="9"/>
      <c r="I10" s="9"/>
      <c r="J10" s="9"/>
      <c r="K10" s="9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127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98</v>
      </c>
      <c r="D13" s="1"/>
      <c r="E13" s="1"/>
      <c r="F13" s="1"/>
      <c r="G13" s="1"/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128</v>
      </c>
      <c r="D14" s="1"/>
      <c r="E14" s="1"/>
      <c r="F14" s="1"/>
      <c r="G14" s="1"/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100</v>
      </c>
      <c r="D15" s="10"/>
      <c r="E15" s="10"/>
      <c r="F15" s="10"/>
      <c r="G15" s="10" t="s">
        <v>100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" t="s">
        <v>101</v>
      </c>
      <c r="D16" s="1"/>
      <c r="E16" s="1"/>
      <c r="F16" s="1"/>
      <c r="G16" s="1" t="s">
        <v>33</v>
      </c>
      <c r="H16" s="1"/>
      <c r="I16" s="1"/>
      <c r="J16" s="1"/>
      <c r="K16" s="1"/>
    </row>
    <row r="17" spans="1:11" ht="37.5" x14ac:dyDescent="0.3">
      <c r="A17" s="15" t="s">
        <v>15</v>
      </c>
      <c r="B17" s="17" t="s">
        <v>28</v>
      </c>
      <c r="C17" s="1" t="s">
        <v>115</v>
      </c>
      <c r="D17" s="1"/>
      <c r="E17" s="1"/>
      <c r="F17" s="1"/>
      <c r="G17" s="1" t="s">
        <v>101</v>
      </c>
      <c r="H17" s="1"/>
      <c r="I17" s="1"/>
      <c r="J17" s="1"/>
      <c r="K17" s="1"/>
    </row>
    <row r="18" spans="1:11" ht="37.5" x14ac:dyDescent="0.3">
      <c r="A18" s="15" t="s">
        <v>15</v>
      </c>
      <c r="B18" s="18" t="s">
        <v>31</v>
      </c>
      <c r="C18" s="1" t="s">
        <v>100</v>
      </c>
      <c r="D18" s="1"/>
      <c r="E18" s="1"/>
      <c r="F18" s="1"/>
      <c r="G18" s="1" t="s">
        <v>100</v>
      </c>
      <c r="H18" s="1"/>
      <c r="I18" s="1"/>
      <c r="J18" s="1"/>
      <c r="K18" s="1"/>
    </row>
    <row r="19" spans="1:11" ht="18.75" x14ac:dyDescent="0.3">
      <c r="A19" s="15" t="s">
        <v>15</v>
      </c>
      <c r="B19" s="17" t="s">
        <v>32</v>
      </c>
      <c r="C19" s="1" t="s">
        <v>33</v>
      </c>
      <c r="D19" s="1"/>
      <c r="E19" s="1"/>
      <c r="F19" s="1"/>
      <c r="G19" s="1" t="s">
        <v>102</v>
      </c>
      <c r="H19" s="1"/>
      <c r="I19" s="1"/>
      <c r="J19" s="1"/>
      <c r="K19" s="1"/>
    </row>
    <row r="20" spans="1:11" ht="18.75" x14ac:dyDescent="0.3">
      <c r="A20" s="15" t="s">
        <v>15</v>
      </c>
      <c r="B20" s="17" t="s">
        <v>35</v>
      </c>
      <c r="C20" s="1" t="s">
        <v>34</v>
      </c>
      <c r="D20" s="1"/>
      <c r="E20" s="1"/>
      <c r="F20" s="1"/>
      <c r="G20" s="1" t="s">
        <v>42</v>
      </c>
      <c r="H20" s="1"/>
      <c r="I20" s="1"/>
      <c r="J20" s="1"/>
      <c r="K20" s="1"/>
    </row>
    <row r="21" spans="1:11" ht="18.75" x14ac:dyDescent="0.3">
      <c r="A21" s="15"/>
      <c r="B21" s="17" t="s">
        <v>116</v>
      </c>
      <c r="C21" s="1" t="s">
        <v>42</v>
      </c>
      <c r="D21" s="1"/>
      <c r="E21" s="1"/>
      <c r="F21" s="1"/>
      <c r="G21" s="1" t="s">
        <v>42</v>
      </c>
      <c r="H21" s="1"/>
      <c r="I21" s="1"/>
      <c r="J21" s="1"/>
      <c r="K21" s="1"/>
    </row>
    <row r="22" spans="1:11" ht="18.75" x14ac:dyDescent="0.3">
      <c r="A22" s="15" t="s">
        <v>15</v>
      </c>
      <c r="B22" s="17" t="s">
        <v>37</v>
      </c>
      <c r="C22" s="1" t="s">
        <v>36</v>
      </c>
      <c r="D22" s="1"/>
      <c r="E22" s="1"/>
      <c r="F22" s="1"/>
      <c r="G22" s="1" t="s">
        <v>36</v>
      </c>
      <c r="H22" s="1"/>
      <c r="I22" s="1"/>
      <c r="J22" s="1"/>
      <c r="K22" s="1"/>
    </row>
    <row r="23" spans="1:11" ht="18.75" x14ac:dyDescent="0.3">
      <c r="A23" s="15" t="s">
        <v>15</v>
      </c>
      <c r="B23" s="17" t="s">
        <v>87</v>
      </c>
      <c r="C23" s="1" t="s">
        <v>100</v>
      </c>
      <c r="D23" s="1"/>
      <c r="E23" s="1"/>
      <c r="F23" s="1"/>
      <c r="G23" s="10" t="s">
        <v>100</v>
      </c>
      <c r="H23" s="10"/>
      <c r="I23" s="10"/>
      <c r="J23" s="10"/>
      <c r="K23" s="10"/>
    </row>
    <row r="24" spans="1:11" ht="37.5" x14ac:dyDescent="0.3">
      <c r="A24" s="15" t="s">
        <v>15</v>
      </c>
      <c r="B24" s="17" t="s">
        <v>47</v>
      </c>
      <c r="C24" s="10" t="s">
        <v>100</v>
      </c>
      <c r="D24" s="10"/>
      <c r="E24" s="10"/>
      <c r="F24" s="10"/>
      <c r="G24" s="10" t="s">
        <v>100</v>
      </c>
      <c r="H24" s="10"/>
      <c r="I24" s="10"/>
      <c r="J24" s="10"/>
      <c r="K24" s="10"/>
    </row>
    <row r="25" spans="1:11" ht="18.75" x14ac:dyDescent="0.3">
      <c r="A25" s="15" t="s">
        <v>15</v>
      </c>
      <c r="B25" s="17" t="s">
        <v>50</v>
      </c>
      <c r="C25" s="1" t="s">
        <v>36</v>
      </c>
      <c r="D25" s="1"/>
      <c r="E25" s="1"/>
      <c r="F25" s="1"/>
      <c r="G25" s="1" t="s">
        <v>36</v>
      </c>
      <c r="H25" s="1"/>
      <c r="I25" s="1"/>
      <c r="J25" s="1"/>
      <c r="K25" s="1"/>
    </row>
    <row r="26" spans="1:11" ht="18.75" x14ac:dyDescent="0.3">
      <c r="A26" s="15" t="s">
        <v>15</v>
      </c>
      <c r="B26" s="17" t="s">
        <v>88</v>
      </c>
      <c r="C26" s="1" t="s">
        <v>36</v>
      </c>
      <c r="D26" s="1"/>
      <c r="E26" s="1"/>
      <c r="F26" s="1"/>
      <c r="G26" s="1" t="s">
        <v>36</v>
      </c>
      <c r="H26" s="1"/>
      <c r="I26" s="1"/>
      <c r="J26" s="1"/>
      <c r="K26" s="1"/>
    </row>
    <row r="27" spans="1:11" ht="18.75" x14ac:dyDescent="0.3">
      <c r="A27" s="15" t="s">
        <v>15</v>
      </c>
      <c r="B27" s="16" t="s">
        <v>52</v>
      </c>
      <c r="C27" s="5">
        <v>10.068</v>
      </c>
      <c r="D27" s="5"/>
      <c r="E27" s="5"/>
      <c r="F27" s="5"/>
      <c r="G27" s="5"/>
      <c r="H27" s="5"/>
      <c r="I27" s="5"/>
      <c r="J27" s="5"/>
      <c r="K27" s="5"/>
    </row>
    <row r="28" spans="1:11" ht="18.75" x14ac:dyDescent="0.3">
      <c r="A28" s="15" t="s">
        <v>15</v>
      </c>
      <c r="B28" s="16" t="s">
        <v>53</v>
      </c>
      <c r="C28" s="5">
        <f>C27/1.18</f>
        <v>8.5322033898305083</v>
      </c>
      <c r="D28" s="5"/>
      <c r="E28" s="5"/>
      <c r="F28" s="5"/>
      <c r="G28" s="5"/>
      <c r="H28" s="5"/>
      <c r="I28" s="5"/>
      <c r="J28" s="5"/>
      <c r="K28" s="5"/>
    </row>
    <row r="29" spans="1:11" ht="18.75" x14ac:dyDescent="0.3">
      <c r="A29" s="15" t="s">
        <v>15</v>
      </c>
      <c r="B29" s="16" t="s">
        <v>54</v>
      </c>
      <c r="C29" s="5">
        <f>C28</f>
        <v>8.5322033898305083</v>
      </c>
      <c r="D29" s="5"/>
      <c r="E29" s="5"/>
      <c r="F29" s="5"/>
      <c r="G29" s="5"/>
      <c r="H29" s="5"/>
      <c r="I29" s="5"/>
      <c r="J29" s="5"/>
      <c r="K29" s="5"/>
    </row>
    <row r="30" spans="1:11" ht="81.75" customHeight="1" x14ac:dyDescent="0.3">
      <c r="A30" s="15" t="s">
        <v>56</v>
      </c>
      <c r="B30" s="16" t="s">
        <v>57</v>
      </c>
      <c r="C30" s="9" t="s">
        <v>161</v>
      </c>
      <c r="D30" s="9"/>
      <c r="E30" s="9"/>
      <c r="F30" s="9"/>
      <c r="G30" s="9"/>
      <c r="H30" s="9"/>
      <c r="I30" s="9"/>
      <c r="J30" s="9"/>
      <c r="K30" s="9"/>
    </row>
    <row r="31" spans="1:11" ht="187.5" x14ac:dyDescent="0.3">
      <c r="A31" s="15" t="s">
        <v>58</v>
      </c>
      <c r="B31" s="16" t="s">
        <v>59</v>
      </c>
      <c r="C31" s="10" t="s">
        <v>129</v>
      </c>
      <c r="D31" s="10"/>
      <c r="E31" s="10"/>
      <c r="F31" s="10"/>
      <c r="G31" s="10"/>
      <c r="H31" s="10"/>
      <c r="I31" s="10"/>
      <c r="J31" s="10"/>
      <c r="K31" s="10"/>
    </row>
    <row r="32" spans="1:11" ht="75" x14ac:dyDescent="0.3">
      <c r="A32" s="15" t="s">
        <v>61</v>
      </c>
      <c r="B32" s="16" t="s">
        <v>62</v>
      </c>
      <c r="C32" s="10" t="s">
        <v>105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64</v>
      </c>
      <c r="B33" s="16" t="s">
        <v>65</v>
      </c>
      <c r="C33" s="10" t="s">
        <v>105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66</v>
      </c>
      <c r="B34" s="16" t="s">
        <v>67</v>
      </c>
      <c r="C34" s="10" t="s">
        <v>105</v>
      </c>
      <c r="D34" s="10"/>
      <c r="E34" s="10"/>
      <c r="F34" s="10"/>
      <c r="G34" s="10"/>
      <c r="H34" s="10"/>
      <c r="I34" s="10"/>
      <c r="J34" s="10"/>
      <c r="K34" s="10"/>
    </row>
    <row r="35" spans="1:11" ht="75" x14ac:dyDescent="0.3">
      <c r="A35" s="15" t="s">
        <v>68</v>
      </c>
      <c r="B35" s="16" t="s">
        <v>69</v>
      </c>
      <c r="C35" s="10" t="s">
        <v>105</v>
      </c>
      <c r="D35" s="10"/>
      <c r="E35" s="10"/>
      <c r="F35" s="10"/>
      <c r="G35" s="10"/>
      <c r="H35" s="10"/>
      <c r="I35" s="10"/>
      <c r="J35" s="10"/>
      <c r="K35" s="10"/>
    </row>
    <row r="36" spans="1:11" ht="206.25" x14ac:dyDescent="0.3">
      <c r="A36" s="15" t="s">
        <v>70</v>
      </c>
      <c r="B36" s="16" t="s">
        <v>71</v>
      </c>
      <c r="C36" s="10" t="s">
        <v>105</v>
      </c>
      <c r="D36" s="10"/>
      <c r="E36" s="10"/>
      <c r="F36" s="10"/>
      <c r="G36" s="10"/>
      <c r="H36" s="10"/>
      <c r="I36" s="10"/>
      <c r="J36" s="10"/>
      <c r="K36" s="10"/>
    </row>
    <row r="37" spans="1:11" ht="37.5" x14ac:dyDescent="0.3">
      <c r="A37" s="15" t="s">
        <v>73</v>
      </c>
      <c r="B37" s="16" t="s">
        <v>74</v>
      </c>
      <c r="C37" s="10" t="s">
        <v>105</v>
      </c>
      <c r="D37" s="10"/>
      <c r="E37" s="10"/>
      <c r="F37" s="10"/>
      <c r="G37" s="10"/>
      <c r="H37" s="10"/>
      <c r="I37" s="10"/>
      <c r="J37" s="10"/>
      <c r="K37" s="10"/>
    </row>
    <row r="38" spans="1:11" ht="225" x14ac:dyDescent="0.3">
      <c r="A38" s="15" t="s">
        <v>73</v>
      </c>
      <c r="B38" s="16" t="s">
        <v>75</v>
      </c>
      <c r="C38" s="10" t="s">
        <v>105</v>
      </c>
      <c r="D38" s="10"/>
      <c r="E38" s="10"/>
      <c r="F38" s="10"/>
      <c r="G38" s="10"/>
      <c r="H38" s="10"/>
      <c r="I38" s="10"/>
      <c r="J38" s="10"/>
      <c r="K38" s="10"/>
    </row>
    <row r="39" spans="1:11" ht="202.5" customHeight="1" x14ac:dyDescent="0.3">
      <c r="A39" s="15" t="s">
        <v>73</v>
      </c>
      <c r="B39" s="16" t="s">
        <v>76</v>
      </c>
      <c r="C39" s="10" t="s">
        <v>105</v>
      </c>
      <c r="D39" s="10"/>
      <c r="E39" s="10"/>
      <c r="F39" s="10"/>
      <c r="G39" s="10"/>
      <c r="H39" s="10"/>
      <c r="I39" s="10"/>
      <c r="J39" s="10"/>
      <c r="K39" s="10"/>
    </row>
    <row r="40" spans="1:11" ht="150" x14ac:dyDescent="0.3">
      <c r="A40" s="15" t="s">
        <v>77</v>
      </c>
      <c r="B40" s="16" t="s">
        <v>78</v>
      </c>
      <c r="C40" s="10" t="s">
        <v>105</v>
      </c>
      <c r="D40" s="10"/>
      <c r="E40" s="10"/>
      <c r="F40" s="10"/>
      <c r="G40" s="10"/>
      <c r="H40" s="10"/>
      <c r="I40" s="10"/>
      <c r="J40" s="10"/>
      <c r="K40" s="10"/>
    </row>
    <row r="41" spans="1:11" ht="335.25" customHeight="1" x14ac:dyDescent="0.3">
      <c r="A41" s="15" t="s">
        <v>79</v>
      </c>
      <c r="B41" s="16" t="s">
        <v>80</v>
      </c>
      <c r="C41" s="10" t="s">
        <v>105</v>
      </c>
      <c r="D41" s="10"/>
      <c r="E41" s="10"/>
      <c r="F41" s="10"/>
      <c r="G41" s="10"/>
      <c r="H41" s="10"/>
      <c r="I41" s="10"/>
      <c r="J41" s="10"/>
      <c r="K41" s="10"/>
    </row>
  </sheetData>
  <mergeCells count="51">
    <mergeCell ref="C40:K40"/>
    <mergeCell ref="C41:K41"/>
    <mergeCell ref="C35:K35"/>
    <mergeCell ref="C36:K36"/>
    <mergeCell ref="C37:K37"/>
    <mergeCell ref="C38:K38"/>
    <mergeCell ref="C39:K39"/>
    <mergeCell ref="C30:K30"/>
    <mergeCell ref="C31:K31"/>
    <mergeCell ref="C32:K32"/>
    <mergeCell ref="C33:K33"/>
    <mergeCell ref="C34:K34"/>
    <mergeCell ref="C26:F26"/>
    <mergeCell ref="G26:K26"/>
    <mergeCell ref="C27:K27"/>
    <mergeCell ref="C28:K28"/>
    <mergeCell ref="C29:K29"/>
    <mergeCell ref="C23:F23"/>
    <mergeCell ref="G23:K23"/>
    <mergeCell ref="C24:F24"/>
    <mergeCell ref="G24:K24"/>
    <mergeCell ref="C25:F25"/>
    <mergeCell ref="G25:K25"/>
    <mergeCell ref="C20:F20"/>
    <mergeCell ref="G20:K20"/>
    <mergeCell ref="C21:F21"/>
    <mergeCell ref="G21:K21"/>
    <mergeCell ref="C22:F22"/>
    <mergeCell ref="G22:K22"/>
    <mergeCell ref="C17:F17"/>
    <mergeCell ref="G17:K17"/>
    <mergeCell ref="C18:F18"/>
    <mergeCell ref="G18:K18"/>
    <mergeCell ref="C19:F19"/>
    <mergeCell ref="G19:K19"/>
    <mergeCell ref="C13:K13"/>
    <mergeCell ref="C14:K14"/>
    <mergeCell ref="C15:F15"/>
    <mergeCell ref="G15:K15"/>
    <mergeCell ref="C16:F16"/>
    <mergeCell ref="G16:K16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1"/>
  <sheetViews>
    <sheetView view="pageBreakPreview" zoomScale="83" zoomScaleNormal="100" zoomScalePageLayoutView="83" workbookViewId="0">
      <selection activeCell="D62" sqref="D62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51" customHeight="1" x14ac:dyDescent="0.3">
      <c r="A6" s="15"/>
      <c r="B6" s="16" t="s">
        <v>1</v>
      </c>
      <c r="C6" s="9" t="s">
        <v>130</v>
      </c>
      <c r="D6" s="9"/>
      <c r="E6" s="9"/>
      <c r="F6" s="9"/>
      <c r="G6" s="9"/>
      <c r="H6" s="9"/>
      <c r="I6" s="9"/>
      <c r="J6" s="9"/>
      <c r="K6" s="9"/>
    </row>
    <row r="7" spans="1:11" ht="18.75" x14ac:dyDescent="0.3">
      <c r="A7" s="15" t="s">
        <v>3</v>
      </c>
      <c r="B7" s="16" t="s">
        <v>4</v>
      </c>
      <c r="C7" s="10" t="s">
        <v>131</v>
      </c>
      <c r="D7" s="10"/>
      <c r="E7" s="10"/>
      <c r="F7" s="10"/>
      <c r="G7" s="10"/>
      <c r="H7" s="10"/>
      <c r="I7" s="10"/>
      <c r="J7" s="10"/>
      <c r="K7" s="10"/>
    </row>
    <row r="8" spans="1:11" ht="57.75" customHeight="1" x14ac:dyDescent="0.3">
      <c r="A8" s="15" t="s">
        <v>6</v>
      </c>
      <c r="B8" s="16" t="s">
        <v>7</v>
      </c>
      <c r="C8" s="9" t="s">
        <v>132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133</v>
      </c>
      <c r="D9" s="9"/>
      <c r="E9" s="9"/>
      <c r="F9" s="9"/>
      <c r="G9" s="9"/>
      <c r="H9" s="9"/>
      <c r="I9" s="9"/>
      <c r="J9" s="9"/>
      <c r="K9" s="9"/>
    </row>
    <row r="10" spans="1:11" ht="56.25" customHeight="1" x14ac:dyDescent="0.3">
      <c r="A10" s="15" t="s">
        <v>12</v>
      </c>
      <c r="B10" s="16" t="s">
        <v>13</v>
      </c>
      <c r="C10" s="9" t="s">
        <v>126</v>
      </c>
      <c r="D10" s="9"/>
      <c r="E10" s="9"/>
      <c r="F10" s="9"/>
      <c r="G10" s="9"/>
      <c r="H10" s="9"/>
      <c r="I10" s="9"/>
      <c r="J10" s="9"/>
      <c r="K10" s="9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134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135</v>
      </c>
      <c r="D13" s="1"/>
      <c r="E13" s="1"/>
      <c r="F13" s="1"/>
      <c r="G13" s="1"/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136</v>
      </c>
      <c r="D14" s="1"/>
      <c r="E14" s="1"/>
      <c r="F14" s="1"/>
      <c r="G14" s="1"/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100</v>
      </c>
      <c r="D15" s="10"/>
      <c r="E15" s="10"/>
      <c r="F15" s="10"/>
      <c r="G15" s="10" t="s">
        <v>100</v>
      </c>
      <c r="H15" s="10"/>
      <c r="I15" s="10"/>
      <c r="J15" s="10"/>
      <c r="K15" s="10"/>
    </row>
    <row r="16" spans="1:11" ht="18.75" x14ac:dyDescent="0.3">
      <c r="A16" s="15" t="s">
        <v>15</v>
      </c>
      <c r="B16" s="17" t="s">
        <v>27</v>
      </c>
      <c r="C16" s="1" t="s">
        <v>101</v>
      </c>
      <c r="D16" s="1"/>
      <c r="E16" s="1"/>
      <c r="F16" s="1"/>
      <c r="G16" s="1" t="s">
        <v>33</v>
      </c>
      <c r="H16" s="1"/>
      <c r="I16" s="1"/>
      <c r="J16" s="1"/>
      <c r="K16" s="1"/>
    </row>
    <row r="17" spans="1:11" ht="37.5" x14ac:dyDescent="0.3">
      <c r="A17" s="15" t="s">
        <v>15</v>
      </c>
      <c r="B17" s="17" t="s">
        <v>28</v>
      </c>
      <c r="C17" s="1" t="s">
        <v>115</v>
      </c>
      <c r="D17" s="1"/>
      <c r="E17" s="1"/>
      <c r="F17" s="1"/>
      <c r="G17" s="1" t="s">
        <v>101</v>
      </c>
      <c r="H17" s="1"/>
      <c r="I17" s="1"/>
      <c r="J17" s="1"/>
      <c r="K17" s="1"/>
    </row>
    <row r="18" spans="1:11" ht="37.5" x14ac:dyDescent="0.3">
      <c r="A18" s="15" t="s">
        <v>15</v>
      </c>
      <c r="B18" s="18" t="s">
        <v>31</v>
      </c>
      <c r="C18" s="1" t="s">
        <v>100</v>
      </c>
      <c r="D18" s="1"/>
      <c r="E18" s="1"/>
      <c r="F18" s="1"/>
      <c r="G18" s="1" t="s">
        <v>100</v>
      </c>
      <c r="H18" s="1"/>
      <c r="I18" s="1"/>
      <c r="J18" s="1"/>
      <c r="K18" s="1"/>
    </row>
    <row r="19" spans="1:11" ht="18.75" x14ac:dyDescent="0.3">
      <c r="A19" s="15" t="s">
        <v>15</v>
      </c>
      <c r="B19" s="17" t="s">
        <v>32</v>
      </c>
      <c r="C19" s="1" t="s">
        <v>33</v>
      </c>
      <c r="D19" s="1"/>
      <c r="E19" s="1"/>
      <c r="F19" s="1"/>
      <c r="G19" s="1" t="s">
        <v>102</v>
      </c>
      <c r="H19" s="1"/>
      <c r="I19" s="1"/>
      <c r="J19" s="1"/>
      <c r="K19" s="1"/>
    </row>
    <row r="20" spans="1:11" ht="18.75" x14ac:dyDescent="0.3">
      <c r="A20" s="15" t="s">
        <v>15</v>
      </c>
      <c r="B20" s="17" t="s">
        <v>35</v>
      </c>
      <c r="C20" s="1" t="s">
        <v>34</v>
      </c>
      <c r="D20" s="1"/>
      <c r="E20" s="1"/>
      <c r="F20" s="1"/>
      <c r="G20" s="1" t="s">
        <v>42</v>
      </c>
      <c r="H20" s="1"/>
      <c r="I20" s="1"/>
      <c r="J20" s="1"/>
      <c r="K20" s="1"/>
    </row>
    <row r="21" spans="1:11" ht="18.75" x14ac:dyDescent="0.3">
      <c r="A21" s="15"/>
      <c r="B21" s="17" t="s">
        <v>116</v>
      </c>
      <c r="C21" s="1" t="s">
        <v>42</v>
      </c>
      <c r="D21" s="1"/>
      <c r="E21" s="1"/>
      <c r="F21" s="1"/>
      <c r="G21" s="1" t="s">
        <v>42</v>
      </c>
      <c r="H21" s="1"/>
      <c r="I21" s="1"/>
      <c r="J21" s="1"/>
      <c r="K21" s="1"/>
    </row>
    <row r="22" spans="1:11" ht="18.75" x14ac:dyDescent="0.3">
      <c r="A22" s="15" t="s">
        <v>15</v>
      </c>
      <c r="B22" s="17" t="s">
        <v>37</v>
      </c>
      <c r="C22" s="1" t="s">
        <v>36</v>
      </c>
      <c r="D22" s="1"/>
      <c r="E22" s="1"/>
      <c r="F22" s="1"/>
      <c r="G22" s="1" t="s">
        <v>36</v>
      </c>
      <c r="H22" s="1"/>
      <c r="I22" s="1"/>
      <c r="J22" s="1"/>
      <c r="K22" s="1"/>
    </row>
    <row r="23" spans="1:11" ht="18.75" x14ac:dyDescent="0.3">
      <c r="A23" s="15" t="s">
        <v>15</v>
      </c>
      <c r="B23" s="17" t="s">
        <v>87</v>
      </c>
      <c r="C23" s="1" t="s">
        <v>100</v>
      </c>
      <c r="D23" s="1"/>
      <c r="E23" s="1"/>
      <c r="F23" s="1"/>
      <c r="G23" s="10" t="s">
        <v>100</v>
      </c>
      <c r="H23" s="10"/>
      <c r="I23" s="10"/>
      <c r="J23" s="10"/>
      <c r="K23" s="10"/>
    </row>
    <row r="24" spans="1:11" ht="37.5" x14ac:dyDescent="0.3">
      <c r="A24" s="15" t="s">
        <v>15</v>
      </c>
      <c r="B24" s="17" t="s">
        <v>47</v>
      </c>
      <c r="C24" s="10" t="s">
        <v>137</v>
      </c>
      <c r="D24" s="10"/>
      <c r="E24" s="10"/>
      <c r="F24" s="10"/>
      <c r="G24" s="10" t="s">
        <v>137</v>
      </c>
      <c r="H24" s="10"/>
      <c r="I24" s="10"/>
      <c r="J24" s="10"/>
      <c r="K24" s="10"/>
    </row>
    <row r="25" spans="1:11" ht="18.75" x14ac:dyDescent="0.3">
      <c r="A25" s="15" t="s">
        <v>15</v>
      </c>
      <c r="B25" s="17" t="s">
        <v>50</v>
      </c>
      <c r="C25" s="1" t="s">
        <v>36</v>
      </c>
      <c r="D25" s="1"/>
      <c r="E25" s="1"/>
      <c r="F25" s="1"/>
      <c r="G25" s="1" t="s">
        <v>36</v>
      </c>
      <c r="H25" s="1"/>
      <c r="I25" s="1"/>
      <c r="J25" s="1"/>
      <c r="K25" s="1"/>
    </row>
    <row r="26" spans="1:11" ht="18.75" x14ac:dyDescent="0.3">
      <c r="A26" s="15" t="s">
        <v>15</v>
      </c>
      <c r="B26" s="17" t="s">
        <v>88</v>
      </c>
      <c r="C26" s="1" t="s">
        <v>36</v>
      </c>
      <c r="D26" s="1"/>
      <c r="E26" s="1"/>
      <c r="F26" s="1"/>
      <c r="G26" s="1" t="s">
        <v>36</v>
      </c>
      <c r="H26" s="1"/>
      <c r="I26" s="1"/>
      <c r="J26" s="1"/>
      <c r="K26" s="1"/>
    </row>
    <row r="27" spans="1:11" ht="18.75" x14ac:dyDescent="0.3">
      <c r="A27" s="15" t="s">
        <v>15</v>
      </c>
      <c r="B27" s="16" t="s">
        <v>52</v>
      </c>
      <c r="C27" s="5">
        <v>1.931</v>
      </c>
      <c r="D27" s="5"/>
      <c r="E27" s="5"/>
      <c r="F27" s="5"/>
      <c r="G27" s="5"/>
      <c r="H27" s="5"/>
      <c r="I27" s="5"/>
      <c r="J27" s="5"/>
      <c r="K27" s="5"/>
    </row>
    <row r="28" spans="1:11" ht="18.75" x14ac:dyDescent="0.3">
      <c r="A28" s="15" t="s">
        <v>15</v>
      </c>
      <c r="B28" s="16" t="s">
        <v>53</v>
      </c>
      <c r="C28" s="5">
        <f>C27/1.18</f>
        <v>1.6364406779661018</v>
      </c>
      <c r="D28" s="5"/>
      <c r="E28" s="5"/>
      <c r="F28" s="5"/>
      <c r="G28" s="5"/>
      <c r="H28" s="5"/>
      <c r="I28" s="5"/>
      <c r="J28" s="5"/>
      <c r="K28" s="5"/>
    </row>
    <row r="29" spans="1:11" ht="18.75" x14ac:dyDescent="0.3">
      <c r="A29" s="15" t="s">
        <v>15</v>
      </c>
      <c r="B29" s="16" t="s">
        <v>54</v>
      </c>
      <c r="C29" s="5">
        <f>C28</f>
        <v>1.6364406779661018</v>
      </c>
      <c r="D29" s="5"/>
      <c r="E29" s="5"/>
      <c r="F29" s="5"/>
      <c r="G29" s="5"/>
      <c r="H29" s="5"/>
      <c r="I29" s="5"/>
      <c r="J29" s="5"/>
      <c r="K29" s="5"/>
    </row>
    <row r="30" spans="1:11" ht="78" customHeight="1" x14ac:dyDescent="0.3">
      <c r="A30" s="15" t="s">
        <v>56</v>
      </c>
      <c r="B30" s="16" t="s">
        <v>57</v>
      </c>
      <c r="C30" s="9" t="s">
        <v>162</v>
      </c>
      <c r="D30" s="9"/>
      <c r="E30" s="9"/>
      <c r="F30" s="9"/>
      <c r="G30" s="9"/>
      <c r="H30" s="9"/>
      <c r="I30" s="9"/>
      <c r="J30" s="9"/>
      <c r="K30" s="9"/>
    </row>
    <row r="31" spans="1:11" ht="187.5" x14ac:dyDescent="0.3">
      <c r="A31" s="15" t="s">
        <v>58</v>
      </c>
      <c r="B31" s="16" t="s">
        <v>59</v>
      </c>
      <c r="C31" s="10" t="s">
        <v>138</v>
      </c>
      <c r="D31" s="10"/>
      <c r="E31" s="10"/>
      <c r="F31" s="10"/>
      <c r="G31" s="10"/>
      <c r="H31" s="10"/>
      <c r="I31" s="10"/>
      <c r="J31" s="10"/>
      <c r="K31" s="10"/>
    </row>
    <row r="32" spans="1:11" ht="75" x14ac:dyDescent="0.3">
      <c r="A32" s="15" t="s">
        <v>61</v>
      </c>
      <c r="B32" s="16" t="s">
        <v>62</v>
      </c>
      <c r="C32" s="10" t="s">
        <v>105</v>
      </c>
      <c r="D32" s="10"/>
      <c r="E32" s="10"/>
      <c r="F32" s="10"/>
      <c r="G32" s="10"/>
      <c r="H32" s="10"/>
      <c r="I32" s="10"/>
      <c r="J32" s="10"/>
      <c r="K32" s="10"/>
    </row>
    <row r="33" spans="1:11" ht="75" x14ac:dyDescent="0.3">
      <c r="A33" s="15" t="s">
        <v>64</v>
      </c>
      <c r="B33" s="16" t="s">
        <v>65</v>
      </c>
      <c r="C33" s="10" t="s">
        <v>105</v>
      </c>
      <c r="D33" s="10"/>
      <c r="E33" s="10"/>
      <c r="F33" s="10"/>
      <c r="G33" s="10"/>
      <c r="H33" s="10"/>
      <c r="I33" s="10"/>
      <c r="J33" s="10"/>
      <c r="K33" s="10"/>
    </row>
    <row r="34" spans="1:11" ht="75" x14ac:dyDescent="0.3">
      <c r="A34" s="15" t="s">
        <v>66</v>
      </c>
      <c r="B34" s="16" t="s">
        <v>67</v>
      </c>
      <c r="C34" s="10" t="s">
        <v>105</v>
      </c>
      <c r="D34" s="10"/>
      <c r="E34" s="10"/>
      <c r="F34" s="10"/>
      <c r="G34" s="10"/>
      <c r="H34" s="10"/>
      <c r="I34" s="10"/>
      <c r="J34" s="10"/>
      <c r="K34" s="10"/>
    </row>
    <row r="35" spans="1:11" ht="75" x14ac:dyDescent="0.3">
      <c r="A35" s="15" t="s">
        <v>68</v>
      </c>
      <c r="B35" s="16" t="s">
        <v>69</v>
      </c>
      <c r="C35" s="10" t="s">
        <v>105</v>
      </c>
      <c r="D35" s="10"/>
      <c r="E35" s="10"/>
      <c r="F35" s="10"/>
      <c r="G35" s="10"/>
      <c r="H35" s="10"/>
      <c r="I35" s="10"/>
      <c r="J35" s="10"/>
      <c r="K35" s="10"/>
    </row>
    <row r="36" spans="1:11" ht="206.25" x14ac:dyDescent="0.3">
      <c r="A36" s="15" t="s">
        <v>70</v>
      </c>
      <c r="B36" s="16" t="s">
        <v>71</v>
      </c>
      <c r="C36" s="10" t="s">
        <v>105</v>
      </c>
      <c r="D36" s="10"/>
      <c r="E36" s="10"/>
      <c r="F36" s="10"/>
      <c r="G36" s="10"/>
      <c r="H36" s="10"/>
      <c r="I36" s="10"/>
      <c r="J36" s="10"/>
      <c r="K36" s="10"/>
    </row>
    <row r="37" spans="1:11" ht="37.5" x14ac:dyDescent="0.3">
      <c r="A37" s="15" t="s">
        <v>73</v>
      </c>
      <c r="B37" s="16" t="s">
        <v>74</v>
      </c>
      <c r="C37" s="10" t="s">
        <v>105</v>
      </c>
      <c r="D37" s="10"/>
      <c r="E37" s="10"/>
      <c r="F37" s="10"/>
      <c r="G37" s="10"/>
      <c r="H37" s="10"/>
      <c r="I37" s="10"/>
      <c r="J37" s="10"/>
      <c r="K37" s="10"/>
    </row>
    <row r="38" spans="1:11" ht="225" x14ac:dyDescent="0.3">
      <c r="A38" s="15" t="s">
        <v>73</v>
      </c>
      <c r="B38" s="16" t="s">
        <v>75</v>
      </c>
      <c r="C38" s="10" t="s">
        <v>105</v>
      </c>
      <c r="D38" s="10"/>
      <c r="E38" s="10"/>
      <c r="F38" s="10"/>
      <c r="G38" s="10"/>
      <c r="H38" s="10"/>
      <c r="I38" s="10"/>
      <c r="J38" s="10"/>
      <c r="K38" s="10"/>
    </row>
    <row r="39" spans="1:11" ht="187.5" customHeight="1" x14ac:dyDescent="0.3">
      <c r="A39" s="15" t="s">
        <v>73</v>
      </c>
      <c r="B39" s="16" t="s">
        <v>76</v>
      </c>
      <c r="C39" s="10" t="s">
        <v>105</v>
      </c>
      <c r="D39" s="10"/>
      <c r="E39" s="10"/>
      <c r="F39" s="10"/>
      <c r="G39" s="10"/>
      <c r="H39" s="10"/>
      <c r="I39" s="10"/>
      <c r="J39" s="10"/>
      <c r="K39" s="10"/>
    </row>
    <row r="40" spans="1:11" ht="150" x14ac:dyDescent="0.3">
      <c r="A40" s="15" t="s">
        <v>77</v>
      </c>
      <c r="B40" s="16" t="s">
        <v>78</v>
      </c>
      <c r="C40" s="10" t="s">
        <v>105</v>
      </c>
      <c r="D40" s="10"/>
      <c r="E40" s="10"/>
      <c r="F40" s="10"/>
      <c r="G40" s="10"/>
      <c r="H40" s="10"/>
      <c r="I40" s="10"/>
      <c r="J40" s="10"/>
      <c r="K40" s="10"/>
    </row>
    <row r="41" spans="1:11" ht="335.25" customHeight="1" x14ac:dyDescent="0.3">
      <c r="A41" s="15" t="s">
        <v>79</v>
      </c>
      <c r="B41" s="16" t="s">
        <v>80</v>
      </c>
      <c r="C41" s="10" t="s">
        <v>105</v>
      </c>
      <c r="D41" s="10"/>
      <c r="E41" s="10"/>
      <c r="F41" s="10"/>
      <c r="G41" s="10"/>
      <c r="H41" s="10"/>
      <c r="I41" s="10"/>
      <c r="J41" s="10"/>
      <c r="K41" s="10"/>
    </row>
  </sheetData>
  <mergeCells count="51">
    <mergeCell ref="C40:K40"/>
    <mergeCell ref="C41:K41"/>
    <mergeCell ref="C35:K35"/>
    <mergeCell ref="C36:K36"/>
    <mergeCell ref="C37:K37"/>
    <mergeCell ref="C38:K38"/>
    <mergeCell ref="C39:K39"/>
    <mergeCell ref="C30:K30"/>
    <mergeCell ref="C31:K31"/>
    <mergeCell ref="C32:K32"/>
    <mergeCell ref="C33:K33"/>
    <mergeCell ref="C34:K34"/>
    <mergeCell ref="C26:F26"/>
    <mergeCell ref="G26:K26"/>
    <mergeCell ref="C27:K27"/>
    <mergeCell ref="C28:K28"/>
    <mergeCell ref="C29:K29"/>
    <mergeCell ref="C23:F23"/>
    <mergeCell ref="G23:K23"/>
    <mergeCell ref="C24:F24"/>
    <mergeCell ref="G24:K24"/>
    <mergeCell ref="C25:F25"/>
    <mergeCell ref="G25:K25"/>
    <mergeCell ref="C20:F20"/>
    <mergeCell ref="G20:K20"/>
    <mergeCell ref="C21:F21"/>
    <mergeCell ref="G21:K21"/>
    <mergeCell ref="C22:F22"/>
    <mergeCell ref="G22:K22"/>
    <mergeCell ref="C17:F17"/>
    <mergeCell ref="G17:K17"/>
    <mergeCell ref="C18:F18"/>
    <mergeCell ref="G18:K18"/>
    <mergeCell ref="C19:F19"/>
    <mergeCell ref="G19:K19"/>
    <mergeCell ref="C13:K13"/>
    <mergeCell ref="C14:K14"/>
    <mergeCell ref="C15:F15"/>
    <mergeCell ref="G15:K15"/>
    <mergeCell ref="C16:F16"/>
    <mergeCell ref="G16:K16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0"/>
  <sheetViews>
    <sheetView view="pageBreakPreview" zoomScale="83" zoomScaleNormal="100" zoomScalePageLayoutView="83" workbookViewId="0">
      <selection activeCell="M46" sqref="M46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154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">
      <c r="A6" s="15"/>
      <c r="B6" s="16" t="s">
        <v>1</v>
      </c>
      <c r="C6" s="10" t="s">
        <v>139</v>
      </c>
      <c r="D6" s="10"/>
      <c r="E6" s="10"/>
      <c r="F6" s="10"/>
      <c r="G6" s="10"/>
      <c r="H6" s="10"/>
      <c r="I6" s="10"/>
      <c r="J6" s="10"/>
      <c r="K6" s="10"/>
    </row>
    <row r="7" spans="1:11" ht="18.75" x14ac:dyDescent="0.3">
      <c r="A7" s="15" t="s">
        <v>3</v>
      </c>
      <c r="B7" s="16" t="s">
        <v>4</v>
      </c>
      <c r="C7" s="10" t="s">
        <v>140</v>
      </c>
      <c r="D7" s="10"/>
      <c r="E7" s="10"/>
      <c r="F7" s="10"/>
      <c r="G7" s="10"/>
      <c r="H7" s="10"/>
      <c r="I7" s="10"/>
      <c r="J7" s="10"/>
      <c r="K7" s="10"/>
    </row>
    <row r="8" spans="1:11" ht="81" customHeight="1" x14ac:dyDescent="0.3">
      <c r="A8" s="15" t="s">
        <v>6</v>
      </c>
      <c r="B8" s="16" t="s">
        <v>7</v>
      </c>
      <c r="C8" s="9" t="s">
        <v>141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142</v>
      </c>
      <c r="D9" s="9"/>
      <c r="E9" s="9"/>
      <c r="F9" s="9"/>
      <c r="G9" s="9"/>
      <c r="H9" s="9"/>
      <c r="I9" s="9"/>
      <c r="J9" s="9"/>
      <c r="K9" s="9"/>
    </row>
    <row r="10" spans="1:11" ht="56.25" x14ac:dyDescent="0.3">
      <c r="A10" s="15" t="s">
        <v>12</v>
      </c>
      <c r="B10" s="16" t="s">
        <v>13</v>
      </c>
      <c r="C10" s="5" t="s">
        <v>143</v>
      </c>
      <c r="D10" s="5"/>
      <c r="E10" s="5"/>
      <c r="F10" s="5"/>
      <c r="G10" s="5"/>
      <c r="H10" s="5"/>
      <c r="I10" s="5"/>
      <c r="J10" s="5"/>
      <c r="K10" s="5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144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145</v>
      </c>
      <c r="D13" s="1"/>
      <c r="E13" s="1"/>
      <c r="F13" s="1"/>
      <c r="G13" s="1" t="s">
        <v>146</v>
      </c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146</v>
      </c>
      <c r="D14" s="1"/>
      <c r="E14" s="1"/>
      <c r="F14" s="1"/>
      <c r="G14" s="1" t="s">
        <v>146</v>
      </c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100</v>
      </c>
      <c r="D15" s="10"/>
      <c r="E15" s="10"/>
      <c r="F15" s="10"/>
      <c r="G15" s="10" t="s">
        <v>100</v>
      </c>
      <c r="H15" s="10"/>
      <c r="I15" s="10"/>
      <c r="J15" s="10"/>
      <c r="K15" s="10"/>
    </row>
    <row r="16" spans="1:11" ht="18.75" x14ac:dyDescent="0.3">
      <c r="A16" s="15" t="s">
        <v>15</v>
      </c>
      <c r="B16" s="16" t="s">
        <v>52</v>
      </c>
      <c r="C16" s="5">
        <v>0.5</v>
      </c>
      <c r="D16" s="5"/>
      <c r="E16" s="5"/>
      <c r="F16" s="5"/>
      <c r="G16" s="5"/>
      <c r="H16" s="5"/>
      <c r="I16" s="5"/>
      <c r="J16" s="5"/>
      <c r="K16" s="5"/>
    </row>
    <row r="17" spans="1:11" ht="18.75" x14ac:dyDescent="0.3">
      <c r="A17" s="15" t="s">
        <v>15</v>
      </c>
      <c r="B17" s="16" t="s">
        <v>53</v>
      </c>
      <c r="C17" s="5">
        <f>C16/1.18</f>
        <v>0.42372881355932207</v>
      </c>
      <c r="D17" s="5"/>
      <c r="E17" s="5"/>
      <c r="F17" s="5"/>
      <c r="G17" s="5"/>
      <c r="H17" s="5"/>
      <c r="I17" s="5"/>
      <c r="J17" s="5"/>
      <c r="K17" s="5"/>
    </row>
    <row r="18" spans="1:11" ht="18.75" x14ac:dyDescent="0.3">
      <c r="A18" s="15" t="s">
        <v>15</v>
      </c>
      <c r="B18" s="16" t="s">
        <v>54</v>
      </c>
      <c r="C18" s="5" t="s">
        <v>55</v>
      </c>
      <c r="D18" s="5"/>
      <c r="E18" s="5"/>
      <c r="F18" s="5"/>
      <c r="G18" s="5"/>
      <c r="H18" s="5"/>
      <c r="I18" s="5"/>
      <c r="J18" s="5"/>
      <c r="K18" s="5"/>
    </row>
    <row r="19" spans="1:11" ht="73.5" customHeight="1" x14ac:dyDescent="0.3">
      <c r="A19" s="15" t="s">
        <v>56</v>
      </c>
      <c r="B19" s="16" t="s">
        <v>57</v>
      </c>
      <c r="C19" s="9" t="s">
        <v>55</v>
      </c>
      <c r="D19" s="9"/>
      <c r="E19" s="9"/>
      <c r="F19" s="9"/>
      <c r="G19" s="9"/>
      <c r="H19" s="9"/>
      <c r="I19" s="9"/>
      <c r="J19" s="9"/>
      <c r="K19" s="9"/>
    </row>
    <row r="20" spans="1:11" ht="187.5" x14ac:dyDescent="0.3">
      <c r="A20" s="15" t="s">
        <v>58</v>
      </c>
      <c r="B20" s="16" t="s">
        <v>59</v>
      </c>
      <c r="C20" s="10" t="s">
        <v>147</v>
      </c>
      <c r="D20" s="10"/>
      <c r="E20" s="10"/>
      <c r="F20" s="10"/>
      <c r="G20" s="10"/>
      <c r="H20" s="10"/>
      <c r="I20" s="10"/>
      <c r="J20" s="10"/>
      <c r="K20" s="10"/>
    </row>
    <row r="21" spans="1:11" ht="75" x14ac:dyDescent="0.3">
      <c r="A21" s="15" t="s">
        <v>61</v>
      </c>
      <c r="B21" s="16" t="s">
        <v>62</v>
      </c>
      <c r="C21" s="10" t="s">
        <v>105</v>
      </c>
      <c r="D21" s="10"/>
      <c r="E21" s="10"/>
      <c r="F21" s="10"/>
      <c r="G21" s="10"/>
      <c r="H21" s="10"/>
      <c r="I21" s="10"/>
      <c r="J21" s="10"/>
      <c r="K21" s="10"/>
    </row>
    <row r="22" spans="1:11" ht="75" x14ac:dyDescent="0.3">
      <c r="A22" s="15" t="s">
        <v>64</v>
      </c>
      <c r="B22" s="16" t="s">
        <v>65</v>
      </c>
      <c r="C22" s="10" t="s">
        <v>105</v>
      </c>
      <c r="D22" s="10"/>
      <c r="E22" s="10"/>
      <c r="F22" s="10"/>
      <c r="G22" s="10"/>
      <c r="H22" s="10"/>
      <c r="I22" s="10"/>
      <c r="J22" s="10"/>
      <c r="K22" s="10"/>
    </row>
    <row r="23" spans="1:11" ht="75" x14ac:dyDescent="0.3">
      <c r="A23" s="15" t="s">
        <v>66</v>
      </c>
      <c r="B23" s="16" t="s">
        <v>67</v>
      </c>
      <c r="C23" s="10" t="s">
        <v>105</v>
      </c>
      <c r="D23" s="10"/>
      <c r="E23" s="10"/>
      <c r="F23" s="10"/>
      <c r="G23" s="10"/>
      <c r="H23" s="10"/>
      <c r="I23" s="10"/>
      <c r="J23" s="10"/>
      <c r="K23" s="10"/>
    </row>
    <row r="24" spans="1:11" ht="75" x14ac:dyDescent="0.3">
      <c r="A24" s="15" t="s">
        <v>68</v>
      </c>
      <c r="B24" s="16" t="s">
        <v>69</v>
      </c>
      <c r="C24" s="10" t="s">
        <v>105</v>
      </c>
      <c r="D24" s="10"/>
      <c r="E24" s="10"/>
      <c r="F24" s="10"/>
      <c r="G24" s="10"/>
      <c r="H24" s="10"/>
      <c r="I24" s="10"/>
      <c r="J24" s="10"/>
      <c r="K24" s="10"/>
    </row>
    <row r="25" spans="1:11" ht="206.25" x14ac:dyDescent="0.3">
      <c r="A25" s="15" t="s">
        <v>70</v>
      </c>
      <c r="B25" s="16" t="s">
        <v>71</v>
      </c>
      <c r="C25" s="10" t="s">
        <v>105</v>
      </c>
      <c r="D25" s="10"/>
      <c r="E25" s="10"/>
      <c r="F25" s="10"/>
      <c r="G25" s="10"/>
      <c r="H25" s="10"/>
      <c r="I25" s="10"/>
      <c r="J25" s="10"/>
      <c r="K25" s="10"/>
    </row>
    <row r="26" spans="1:11" ht="37.5" x14ac:dyDescent="0.3">
      <c r="A26" s="15" t="s">
        <v>73</v>
      </c>
      <c r="B26" s="16" t="s">
        <v>74</v>
      </c>
      <c r="C26" s="10" t="s">
        <v>105</v>
      </c>
      <c r="D26" s="10"/>
      <c r="E26" s="10"/>
      <c r="F26" s="10"/>
      <c r="G26" s="10"/>
      <c r="H26" s="10"/>
      <c r="I26" s="10"/>
      <c r="J26" s="10"/>
      <c r="K26" s="10"/>
    </row>
    <row r="27" spans="1:11" ht="225" x14ac:dyDescent="0.3">
      <c r="A27" s="15" t="s">
        <v>73</v>
      </c>
      <c r="B27" s="16" t="s">
        <v>75</v>
      </c>
      <c r="C27" s="10" t="s">
        <v>105</v>
      </c>
      <c r="D27" s="10"/>
      <c r="E27" s="10"/>
      <c r="F27" s="10"/>
      <c r="G27" s="10"/>
      <c r="H27" s="10"/>
      <c r="I27" s="10"/>
      <c r="J27" s="10"/>
      <c r="K27" s="10"/>
    </row>
    <row r="28" spans="1:11" ht="187.5" customHeight="1" x14ac:dyDescent="0.3">
      <c r="A28" s="15" t="s">
        <v>73</v>
      </c>
      <c r="B28" s="16" t="s">
        <v>76</v>
      </c>
      <c r="C28" s="10" t="s">
        <v>105</v>
      </c>
      <c r="D28" s="10"/>
      <c r="E28" s="10"/>
      <c r="F28" s="10"/>
      <c r="G28" s="10"/>
      <c r="H28" s="10"/>
      <c r="I28" s="10"/>
      <c r="J28" s="10"/>
      <c r="K28" s="10"/>
    </row>
    <row r="29" spans="1:11" ht="150" x14ac:dyDescent="0.3">
      <c r="A29" s="15" t="s">
        <v>77</v>
      </c>
      <c r="B29" s="16" t="s">
        <v>78</v>
      </c>
      <c r="C29" s="10" t="s">
        <v>105</v>
      </c>
      <c r="D29" s="10"/>
      <c r="E29" s="10"/>
      <c r="F29" s="10"/>
      <c r="G29" s="10"/>
      <c r="H29" s="10"/>
      <c r="I29" s="10"/>
      <c r="J29" s="10"/>
      <c r="K29" s="10"/>
    </row>
    <row r="30" spans="1:11" ht="335.25" customHeight="1" x14ac:dyDescent="0.3">
      <c r="A30" s="15" t="s">
        <v>79</v>
      </c>
      <c r="B30" s="16" t="s">
        <v>80</v>
      </c>
      <c r="C30" s="10" t="s">
        <v>105</v>
      </c>
      <c r="D30" s="10"/>
      <c r="E30" s="10"/>
      <c r="F30" s="10"/>
      <c r="G30" s="10"/>
      <c r="H30" s="10"/>
      <c r="I30" s="10"/>
      <c r="J30" s="10"/>
      <c r="K30" s="10"/>
    </row>
  </sheetData>
  <mergeCells count="31">
    <mergeCell ref="C26:K26"/>
    <mergeCell ref="C27:K27"/>
    <mergeCell ref="C28:K28"/>
    <mergeCell ref="C29:K29"/>
    <mergeCell ref="C30:K30"/>
    <mergeCell ref="C21:K21"/>
    <mergeCell ref="C22:K22"/>
    <mergeCell ref="C23:K23"/>
    <mergeCell ref="C24:K24"/>
    <mergeCell ref="C25:K25"/>
    <mergeCell ref="C16:K16"/>
    <mergeCell ref="C17:K17"/>
    <mergeCell ref="C18:K18"/>
    <mergeCell ref="C19:K19"/>
    <mergeCell ref="C20:K20"/>
    <mergeCell ref="C13:F13"/>
    <mergeCell ref="G13:K13"/>
    <mergeCell ref="C14:F14"/>
    <mergeCell ref="G14:K14"/>
    <mergeCell ref="C15:F15"/>
    <mergeCell ref="G15:K15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0"/>
  <sheetViews>
    <sheetView view="pageBreakPreview" zoomScale="83" zoomScaleNormal="100" zoomScalePageLayoutView="83" workbookViewId="0">
      <selection activeCell="K49" sqref="K49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3" t="s">
        <v>91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" x14ac:dyDescent="0.35">
      <c r="B4" s="12" t="s">
        <v>155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18.75" x14ac:dyDescent="0.3">
      <c r="A6" s="15"/>
      <c r="B6" s="16" t="s">
        <v>1</v>
      </c>
      <c r="C6" s="10" t="s">
        <v>148</v>
      </c>
      <c r="D6" s="10"/>
      <c r="E6" s="10"/>
      <c r="F6" s="10"/>
      <c r="G6" s="10"/>
      <c r="H6" s="10"/>
      <c r="I6" s="10"/>
      <c r="J6" s="10"/>
      <c r="K6" s="10"/>
    </row>
    <row r="7" spans="1:11" ht="18.75" x14ac:dyDescent="0.3">
      <c r="A7" s="15" t="s">
        <v>3</v>
      </c>
      <c r="B7" s="16" t="s">
        <v>4</v>
      </c>
      <c r="C7" s="10" t="s">
        <v>140</v>
      </c>
      <c r="D7" s="10"/>
      <c r="E7" s="10"/>
      <c r="F7" s="10"/>
      <c r="G7" s="10"/>
      <c r="H7" s="10"/>
      <c r="I7" s="10"/>
      <c r="J7" s="10"/>
      <c r="K7" s="10"/>
    </row>
    <row r="8" spans="1:11" ht="58.5" customHeight="1" x14ac:dyDescent="0.3">
      <c r="A8" s="15" t="s">
        <v>6</v>
      </c>
      <c r="B8" s="16" t="s">
        <v>7</v>
      </c>
      <c r="C8" s="9" t="s">
        <v>149</v>
      </c>
      <c r="D8" s="9"/>
      <c r="E8" s="9"/>
      <c r="F8" s="9"/>
      <c r="G8" s="9"/>
      <c r="H8" s="9"/>
      <c r="I8" s="9"/>
      <c r="J8" s="9"/>
      <c r="K8" s="9"/>
    </row>
    <row r="9" spans="1:11" ht="37.5" customHeight="1" x14ac:dyDescent="0.3">
      <c r="A9" s="15" t="s">
        <v>9</v>
      </c>
      <c r="B9" s="16" t="s">
        <v>10</v>
      </c>
      <c r="C9" s="9" t="s">
        <v>150</v>
      </c>
      <c r="D9" s="9"/>
      <c r="E9" s="9"/>
      <c r="F9" s="9"/>
      <c r="G9" s="9"/>
      <c r="H9" s="9"/>
      <c r="I9" s="9"/>
      <c r="J9" s="9"/>
      <c r="K9" s="9"/>
    </row>
    <row r="10" spans="1:11" ht="56.25" customHeight="1" x14ac:dyDescent="0.3">
      <c r="A10" s="15" t="s">
        <v>12</v>
      </c>
      <c r="B10" s="16" t="s">
        <v>13</v>
      </c>
      <c r="C10" s="9" t="s">
        <v>151</v>
      </c>
      <c r="D10" s="9"/>
      <c r="E10" s="9"/>
      <c r="F10" s="9"/>
      <c r="G10" s="9"/>
      <c r="H10" s="9"/>
      <c r="I10" s="9"/>
      <c r="J10" s="9"/>
      <c r="K10" s="9"/>
    </row>
    <row r="11" spans="1:11" ht="18.75" x14ac:dyDescent="0.3">
      <c r="A11" s="15" t="s">
        <v>15</v>
      </c>
      <c r="B11" s="16" t="s">
        <v>16</v>
      </c>
      <c r="C11" s="10" t="s">
        <v>17</v>
      </c>
      <c r="D11" s="10"/>
      <c r="E11" s="10"/>
      <c r="F11" s="10"/>
      <c r="G11" s="10" t="s">
        <v>18</v>
      </c>
      <c r="H11" s="10"/>
      <c r="I11" s="10"/>
      <c r="J11" s="10"/>
      <c r="K11" s="10"/>
    </row>
    <row r="12" spans="1:11" ht="18.75" x14ac:dyDescent="0.3">
      <c r="A12" s="15" t="s">
        <v>15</v>
      </c>
      <c r="B12" s="17" t="s">
        <v>19</v>
      </c>
      <c r="C12" s="10" t="s">
        <v>144</v>
      </c>
      <c r="D12" s="10"/>
      <c r="E12" s="10"/>
      <c r="F12" s="10"/>
      <c r="G12" s="10"/>
      <c r="H12" s="10"/>
      <c r="I12" s="10"/>
      <c r="J12" s="10"/>
      <c r="K12" s="10"/>
    </row>
    <row r="13" spans="1:11" ht="18.75" x14ac:dyDescent="0.3">
      <c r="A13" s="15" t="s">
        <v>15</v>
      </c>
      <c r="B13" s="17" t="s">
        <v>22</v>
      </c>
      <c r="C13" s="1" t="s">
        <v>101</v>
      </c>
      <c r="D13" s="1"/>
      <c r="E13" s="1"/>
      <c r="F13" s="1"/>
      <c r="G13" s="1" t="s">
        <v>33</v>
      </c>
      <c r="H13" s="1"/>
      <c r="I13" s="1"/>
      <c r="J13" s="1"/>
      <c r="K13" s="1"/>
    </row>
    <row r="14" spans="1:11" ht="18.75" x14ac:dyDescent="0.3">
      <c r="A14" s="15" t="s">
        <v>15</v>
      </c>
      <c r="B14" s="17" t="s">
        <v>24</v>
      </c>
      <c r="C14" s="1" t="s">
        <v>33</v>
      </c>
      <c r="D14" s="1"/>
      <c r="E14" s="1"/>
      <c r="F14" s="1"/>
      <c r="G14" s="1" t="s">
        <v>42</v>
      </c>
      <c r="H14" s="1"/>
      <c r="I14" s="1"/>
      <c r="J14" s="1"/>
      <c r="K14" s="1"/>
    </row>
    <row r="15" spans="1:11" ht="37.5" x14ac:dyDescent="0.3">
      <c r="A15" s="15" t="s">
        <v>15</v>
      </c>
      <c r="B15" s="17" t="s">
        <v>26</v>
      </c>
      <c r="C15" s="10" t="s">
        <v>34</v>
      </c>
      <c r="D15" s="10"/>
      <c r="E15" s="10"/>
      <c r="F15" s="10"/>
      <c r="G15" s="10" t="s">
        <v>42</v>
      </c>
      <c r="H15" s="10"/>
      <c r="I15" s="10"/>
      <c r="J15" s="10"/>
      <c r="K15" s="10"/>
    </row>
    <row r="16" spans="1:11" ht="18.75" x14ac:dyDescent="0.3">
      <c r="A16" s="15" t="s">
        <v>15</v>
      </c>
      <c r="B16" s="16" t="s">
        <v>52</v>
      </c>
      <c r="C16" s="5">
        <v>2.36</v>
      </c>
      <c r="D16" s="5"/>
      <c r="E16" s="5"/>
      <c r="F16" s="5"/>
      <c r="G16" s="5"/>
      <c r="H16" s="5"/>
      <c r="I16" s="5"/>
      <c r="J16" s="5"/>
      <c r="K16" s="5"/>
    </row>
    <row r="17" spans="1:11" ht="18.75" x14ac:dyDescent="0.3">
      <c r="A17" s="15" t="s">
        <v>15</v>
      </c>
      <c r="B17" s="16" t="s">
        <v>53</v>
      </c>
      <c r="C17" s="5">
        <f>C16/1.18</f>
        <v>2</v>
      </c>
      <c r="D17" s="5"/>
      <c r="E17" s="5"/>
      <c r="F17" s="5"/>
      <c r="G17" s="5"/>
      <c r="H17" s="5"/>
      <c r="I17" s="5"/>
      <c r="J17" s="5"/>
      <c r="K17" s="5"/>
    </row>
    <row r="18" spans="1:11" ht="18.75" x14ac:dyDescent="0.3">
      <c r="A18" s="15" t="s">
        <v>15</v>
      </c>
      <c r="B18" s="16" t="s">
        <v>54</v>
      </c>
      <c r="C18" s="5" t="s">
        <v>55</v>
      </c>
      <c r="D18" s="5"/>
      <c r="E18" s="5"/>
      <c r="F18" s="5"/>
      <c r="G18" s="5"/>
      <c r="H18" s="5"/>
      <c r="I18" s="5"/>
      <c r="J18" s="5"/>
      <c r="K18" s="5"/>
    </row>
    <row r="19" spans="1:11" ht="82.5" customHeight="1" x14ac:dyDescent="0.3">
      <c r="A19" s="15" t="s">
        <v>56</v>
      </c>
      <c r="B19" s="16" t="s">
        <v>57</v>
      </c>
      <c r="C19" s="9" t="s">
        <v>152</v>
      </c>
      <c r="D19" s="9"/>
      <c r="E19" s="9"/>
      <c r="F19" s="9"/>
      <c r="G19" s="9"/>
      <c r="H19" s="9"/>
      <c r="I19" s="9"/>
      <c r="J19" s="9"/>
      <c r="K19" s="9"/>
    </row>
    <row r="20" spans="1:11" ht="187.5" x14ac:dyDescent="0.3">
      <c r="A20" s="15" t="s">
        <v>58</v>
      </c>
      <c r="B20" s="16" t="s">
        <v>59</v>
      </c>
      <c r="C20" s="10" t="s">
        <v>153</v>
      </c>
      <c r="D20" s="10"/>
      <c r="E20" s="10"/>
      <c r="F20" s="10"/>
      <c r="G20" s="10"/>
      <c r="H20" s="10"/>
      <c r="I20" s="10"/>
      <c r="J20" s="10"/>
      <c r="K20" s="10"/>
    </row>
    <row r="21" spans="1:11" ht="75" x14ac:dyDescent="0.3">
      <c r="A21" s="15" t="s">
        <v>61</v>
      </c>
      <c r="B21" s="16" t="s">
        <v>62</v>
      </c>
      <c r="C21" s="10" t="s">
        <v>105</v>
      </c>
      <c r="D21" s="10"/>
      <c r="E21" s="10"/>
      <c r="F21" s="10"/>
      <c r="G21" s="10"/>
      <c r="H21" s="10"/>
      <c r="I21" s="10"/>
      <c r="J21" s="10"/>
      <c r="K21" s="10"/>
    </row>
    <row r="22" spans="1:11" ht="75" x14ac:dyDescent="0.3">
      <c r="A22" s="15" t="s">
        <v>64</v>
      </c>
      <c r="B22" s="16" t="s">
        <v>65</v>
      </c>
      <c r="C22" s="10" t="s">
        <v>105</v>
      </c>
      <c r="D22" s="10"/>
      <c r="E22" s="10"/>
      <c r="F22" s="10"/>
      <c r="G22" s="10"/>
      <c r="H22" s="10"/>
      <c r="I22" s="10"/>
      <c r="J22" s="10"/>
      <c r="K22" s="10"/>
    </row>
    <row r="23" spans="1:11" ht="75" x14ac:dyDescent="0.3">
      <c r="A23" s="15" t="s">
        <v>66</v>
      </c>
      <c r="B23" s="16" t="s">
        <v>67</v>
      </c>
      <c r="C23" s="10" t="s">
        <v>105</v>
      </c>
      <c r="D23" s="10"/>
      <c r="E23" s="10"/>
      <c r="F23" s="10"/>
      <c r="G23" s="10"/>
      <c r="H23" s="10"/>
      <c r="I23" s="10"/>
      <c r="J23" s="10"/>
      <c r="K23" s="10"/>
    </row>
    <row r="24" spans="1:11" ht="75" x14ac:dyDescent="0.3">
      <c r="A24" s="15" t="s">
        <v>68</v>
      </c>
      <c r="B24" s="16" t="s">
        <v>69</v>
      </c>
      <c r="C24" s="10" t="s">
        <v>105</v>
      </c>
      <c r="D24" s="10"/>
      <c r="E24" s="10"/>
      <c r="F24" s="10"/>
      <c r="G24" s="10"/>
      <c r="H24" s="10"/>
      <c r="I24" s="10"/>
      <c r="J24" s="10"/>
      <c r="K24" s="10"/>
    </row>
    <row r="25" spans="1:11" ht="206.25" x14ac:dyDescent="0.3">
      <c r="A25" s="15" t="s">
        <v>70</v>
      </c>
      <c r="B25" s="16" t="s">
        <v>71</v>
      </c>
      <c r="C25" s="10" t="s">
        <v>105</v>
      </c>
      <c r="D25" s="10"/>
      <c r="E25" s="10"/>
      <c r="F25" s="10"/>
      <c r="G25" s="10"/>
      <c r="H25" s="10"/>
      <c r="I25" s="10"/>
      <c r="J25" s="10"/>
      <c r="K25" s="10"/>
    </row>
    <row r="26" spans="1:11" ht="37.5" x14ac:dyDescent="0.3">
      <c r="A26" s="15" t="s">
        <v>73</v>
      </c>
      <c r="B26" s="16" t="s">
        <v>74</v>
      </c>
      <c r="C26" s="10" t="s">
        <v>105</v>
      </c>
      <c r="D26" s="10"/>
      <c r="E26" s="10"/>
      <c r="F26" s="10"/>
      <c r="G26" s="10"/>
      <c r="H26" s="10"/>
      <c r="I26" s="10"/>
      <c r="J26" s="10"/>
      <c r="K26" s="10"/>
    </row>
    <row r="27" spans="1:11" ht="225" x14ac:dyDescent="0.3">
      <c r="A27" s="15" t="s">
        <v>73</v>
      </c>
      <c r="B27" s="16" t="s">
        <v>75</v>
      </c>
      <c r="C27" s="10" t="s">
        <v>105</v>
      </c>
      <c r="D27" s="10"/>
      <c r="E27" s="10"/>
      <c r="F27" s="10"/>
      <c r="G27" s="10"/>
      <c r="H27" s="10"/>
      <c r="I27" s="10"/>
      <c r="J27" s="10"/>
      <c r="K27" s="10"/>
    </row>
    <row r="28" spans="1:11" ht="187.5" customHeight="1" x14ac:dyDescent="0.3">
      <c r="A28" s="15" t="s">
        <v>73</v>
      </c>
      <c r="B28" s="16" t="s">
        <v>76</v>
      </c>
      <c r="C28" s="10" t="s">
        <v>105</v>
      </c>
      <c r="D28" s="10"/>
      <c r="E28" s="10"/>
      <c r="F28" s="10"/>
      <c r="G28" s="10"/>
      <c r="H28" s="10"/>
      <c r="I28" s="10"/>
      <c r="J28" s="10"/>
      <c r="K28" s="10"/>
    </row>
    <row r="29" spans="1:11" ht="150" x14ac:dyDescent="0.3">
      <c r="A29" s="15" t="s">
        <v>77</v>
      </c>
      <c r="B29" s="16" t="s">
        <v>78</v>
      </c>
      <c r="C29" s="10" t="s">
        <v>105</v>
      </c>
      <c r="D29" s="10"/>
      <c r="E29" s="10"/>
      <c r="F29" s="10"/>
      <c r="G29" s="10"/>
      <c r="H29" s="10"/>
      <c r="I29" s="10"/>
      <c r="J29" s="10"/>
      <c r="K29" s="10"/>
    </row>
    <row r="30" spans="1:11" ht="335.25" customHeight="1" x14ac:dyDescent="0.3">
      <c r="A30" s="15" t="s">
        <v>79</v>
      </c>
      <c r="B30" s="16" t="s">
        <v>80</v>
      </c>
      <c r="C30" s="10" t="s">
        <v>105</v>
      </c>
      <c r="D30" s="10"/>
      <c r="E30" s="10"/>
      <c r="F30" s="10"/>
      <c r="G30" s="10"/>
      <c r="H30" s="10"/>
      <c r="I30" s="10"/>
      <c r="J30" s="10"/>
      <c r="K30" s="10"/>
    </row>
  </sheetData>
  <mergeCells count="31">
    <mergeCell ref="C26:K26"/>
    <mergeCell ref="C27:K27"/>
    <mergeCell ref="C28:K28"/>
    <mergeCell ref="C29:K29"/>
    <mergeCell ref="C30:K30"/>
    <mergeCell ref="C21:K21"/>
    <mergeCell ref="C22:K22"/>
    <mergeCell ref="C23:K23"/>
    <mergeCell ref="C24:K24"/>
    <mergeCell ref="C25:K25"/>
    <mergeCell ref="C16:K16"/>
    <mergeCell ref="C17:K17"/>
    <mergeCell ref="C18:K18"/>
    <mergeCell ref="C19:K19"/>
    <mergeCell ref="C20:K20"/>
    <mergeCell ref="C13:F13"/>
    <mergeCell ref="G13:K13"/>
    <mergeCell ref="C14:F14"/>
    <mergeCell ref="G14:K14"/>
    <mergeCell ref="C15:F15"/>
    <mergeCell ref="G15:K15"/>
    <mergeCell ref="C9:K9"/>
    <mergeCell ref="C10:K10"/>
    <mergeCell ref="C11:F11"/>
    <mergeCell ref="G11:K11"/>
    <mergeCell ref="C12:K12"/>
    <mergeCell ref="B1:K3"/>
    <mergeCell ref="B4:K4"/>
    <mergeCell ref="C6:K6"/>
    <mergeCell ref="C7:K7"/>
    <mergeCell ref="C8:K8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7</vt:lpstr>
      <vt:lpstr>8</vt:lpstr>
      <vt:lpstr>9</vt:lpstr>
      <vt:lpstr>10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15</cp:revision>
  <dcterms:created xsi:type="dcterms:W3CDTF">2006-09-28T05:33:49Z</dcterms:created>
  <dcterms:modified xsi:type="dcterms:W3CDTF">2018-03-26T02:54:33Z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